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D.1.2 - Lávka pro pěší" sheetId="2" r:id="rId2"/>
    <sheet name="Pokyny pro vyplnění" sheetId="3" r:id="rId3"/>
  </sheets>
  <definedNames>
    <definedName name="_xlnm.Print_Area" localSheetId="0">'Rekapitulace stavby'!$D$4:$AO$33,'Rekapitulace stavby'!$C$39:$AQ$53</definedName>
    <definedName name="_xlnm.Print_Titles" localSheetId="0">'Rekapitulace stavby'!$49:$49</definedName>
    <definedName name="_xlnm._FilterDatabase" localSheetId="1" hidden="1">'D.1.2 - Lávka pro pěší'!$C$86:$K$179</definedName>
    <definedName name="_xlnm.Print_Area" localSheetId="1">'D.1.2 - Lávka pro pěší'!$C$4:$J$36,'D.1.2 - Lávka pro pěší'!$C$42:$J$68,'D.1.2 - Lávka pro pěší'!$C$74:$K$179</definedName>
    <definedName name="_xlnm.Print_Titles" localSheetId="1">'D.1.2 - Lávka pro pěší'!$86:$86</definedName>
    <definedName name="_xlnm.Print_Area" localSheetId="2">'Pokyny pro vyplnění'!$B$2:$K$69,'Pokyny pro vyplnění'!$B$72:$K$116,'Pokyny pro vyplnění'!$B$119:$K$188,'Pokyny pro vyplnění'!$B$196:$K$216</definedName>
  </definedNames>
  <calcPr/>
</workbook>
</file>

<file path=xl/calcChain.xml><?xml version="1.0" encoding="utf-8"?>
<calcChain xmlns="http://schemas.openxmlformats.org/spreadsheetml/2006/main">
  <c i="1" r="AY52"/>
  <c r="AX52"/>
  <c i="2" r="BI179"/>
  <c r="BH179"/>
  <c r="BG179"/>
  <c r="BF179"/>
  <c r="T179"/>
  <c r="R179"/>
  <c r="P179"/>
  <c r="BK179"/>
  <c r="J179"/>
  <c r="BE179"/>
  <c r="BI178"/>
  <c r="BH178"/>
  <c r="BG178"/>
  <c r="BF178"/>
  <c r="T178"/>
  <c r="R178"/>
  <c r="P178"/>
  <c r="BK178"/>
  <c r="J178"/>
  <c r="BE178"/>
  <c r="BI176"/>
  <c r="BH176"/>
  <c r="BG176"/>
  <c r="BF176"/>
  <c r="T176"/>
  <c r="T175"/>
  <c r="R176"/>
  <c r="R175"/>
  <c r="P176"/>
  <c r="P175"/>
  <c r="BK176"/>
  <c r="BK175"/>
  <c r="J175"/>
  <c r="J176"/>
  <c r="BE176"/>
  <c r="J67"/>
  <c r="BI174"/>
  <c r="BH174"/>
  <c r="BG174"/>
  <c r="BF174"/>
  <c r="T174"/>
  <c r="R174"/>
  <c r="P174"/>
  <c r="BK174"/>
  <c r="J174"/>
  <c r="BE174"/>
  <c r="BI172"/>
  <c r="BH172"/>
  <c r="BG172"/>
  <c r="BF172"/>
  <c r="T172"/>
  <c r="R172"/>
  <c r="P172"/>
  <c r="BK172"/>
  <c r="J172"/>
  <c r="BE172"/>
  <c r="BI170"/>
  <c r="BH170"/>
  <c r="BG170"/>
  <c r="BF170"/>
  <c r="T170"/>
  <c r="R170"/>
  <c r="P170"/>
  <c r="BK170"/>
  <c r="J170"/>
  <c r="BE170"/>
  <c r="BI168"/>
  <c r="BH168"/>
  <c r="BG168"/>
  <c r="BF168"/>
  <c r="T168"/>
  <c r="R168"/>
  <c r="P168"/>
  <c r="BK168"/>
  <c r="J168"/>
  <c r="BE168"/>
  <c r="BI167"/>
  <c r="BH167"/>
  <c r="BG167"/>
  <c r="BF167"/>
  <c r="T167"/>
  <c r="R167"/>
  <c r="P167"/>
  <c r="BK167"/>
  <c r="J167"/>
  <c r="BE167"/>
  <c r="BI165"/>
  <c r="BH165"/>
  <c r="BG165"/>
  <c r="BF165"/>
  <c r="T165"/>
  <c r="R165"/>
  <c r="P165"/>
  <c r="BK165"/>
  <c r="J165"/>
  <c r="BE165"/>
  <c r="BI163"/>
  <c r="BH163"/>
  <c r="BG163"/>
  <c r="BF163"/>
  <c r="T163"/>
  <c r="R163"/>
  <c r="P163"/>
  <c r="BK163"/>
  <c r="J163"/>
  <c r="BE163"/>
  <c r="BI161"/>
  <c r="BH161"/>
  <c r="BG161"/>
  <c r="BF161"/>
  <c r="T161"/>
  <c r="T160"/>
  <c r="R161"/>
  <c r="R160"/>
  <c r="P161"/>
  <c r="P160"/>
  <c r="BK161"/>
  <c r="BK160"/>
  <c r="J160"/>
  <c r="J161"/>
  <c r="BE161"/>
  <c r="J66"/>
  <c r="BI159"/>
  <c r="BH159"/>
  <c r="BG159"/>
  <c r="BF159"/>
  <c r="T159"/>
  <c r="R159"/>
  <c r="P159"/>
  <c r="BK159"/>
  <c r="J159"/>
  <c r="BE159"/>
  <c r="BI157"/>
  <c r="BH157"/>
  <c r="BG157"/>
  <c r="BF157"/>
  <c r="T157"/>
  <c r="R157"/>
  <c r="P157"/>
  <c r="BK157"/>
  <c r="J157"/>
  <c r="BE157"/>
  <c r="BI155"/>
  <c r="BH155"/>
  <c r="BG155"/>
  <c r="BF155"/>
  <c r="T155"/>
  <c r="R155"/>
  <c r="P155"/>
  <c r="BK155"/>
  <c r="J155"/>
  <c r="BE155"/>
  <c r="BI153"/>
  <c r="BH153"/>
  <c r="BG153"/>
  <c r="BF153"/>
  <c r="T153"/>
  <c r="R153"/>
  <c r="P153"/>
  <c r="BK153"/>
  <c r="J153"/>
  <c r="BE153"/>
  <c r="BI151"/>
  <c r="BH151"/>
  <c r="BG151"/>
  <c r="BF151"/>
  <c r="T151"/>
  <c r="R151"/>
  <c r="P151"/>
  <c r="BK151"/>
  <c r="J151"/>
  <c r="BE151"/>
  <c r="BI149"/>
  <c r="BH149"/>
  <c r="BG149"/>
  <c r="BF149"/>
  <c r="T149"/>
  <c r="R149"/>
  <c r="P149"/>
  <c r="BK149"/>
  <c r="J149"/>
  <c r="BE149"/>
  <c r="BI147"/>
  <c r="BH147"/>
  <c r="BG147"/>
  <c r="BF147"/>
  <c r="T147"/>
  <c r="R147"/>
  <c r="P147"/>
  <c r="BK147"/>
  <c r="J147"/>
  <c r="BE147"/>
  <c r="BI145"/>
  <c r="BH145"/>
  <c r="BG145"/>
  <c r="BF145"/>
  <c r="T145"/>
  <c r="R145"/>
  <c r="P145"/>
  <c r="BK145"/>
  <c r="J145"/>
  <c r="BE145"/>
  <c r="BI143"/>
  <c r="BH143"/>
  <c r="BG143"/>
  <c r="BF143"/>
  <c r="T143"/>
  <c r="T142"/>
  <c r="T141"/>
  <c r="R143"/>
  <c r="R142"/>
  <c r="R141"/>
  <c r="P143"/>
  <c r="P142"/>
  <c r="P141"/>
  <c r="BK143"/>
  <c r="BK142"/>
  <c r="J142"/>
  <c r="BK141"/>
  <c r="J141"/>
  <c r="J143"/>
  <c r="BE143"/>
  <c r="J65"/>
  <c r="J64"/>
  <c r="BI140"/>
  <c r="BH140"/>
  <c r="BG140"/>
  <c r="BF140"/>
  <c r="T140"/>
  <c r="T139"/>
  <c r="R140"/>
  <c r="R139"/>
  <c r="P140"/>
  <c r="P139"/>
  <c r="BK140"/>
  <c r="BK139"/>
  <c r="J139"/>
  <c r="J140"/>
  <c r="BE140"/>
  <c r="J63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4"/>
  <c r="BH134"/>
  <c r="BG134"/>
  <c r="BF134"/>
  <c r="T134"/>
  <c r="T133"/>
  <c r="R134"/>
  <c r="R133"/>
  <c r="P134"/>
  <c r="P133"/>
  <c r="BK134"/>
  <c r="BK133"/>
  <c r="J133"/>
  <c r="J134"/>
  <c r="BE134"/>
  <c r="J62"/>
  <c r="BI131"/>
  <c r="BH131"/>
  <c r="BG131"/>
  <c r="BF131"/>
  <c r="T131"/>
  <c r="R131"/>
  <c r="P131"/>
  <c r="BK131"/>
  <c r="J131"/>
  <c r="BE131"/>
  <c r="BI129"/>
  <c r="BH129"/>
  <c r="BG129"/>
  <c r="BF129"/>
  <c r="T129"/>
  <c r="T128"/>
  <c r="R129"/>
  <c r="R128"/>
  <c r="P129"/>
  <c r="P128"/>
  <c r="BK129"/>
  <c r="BK128"/>
  <c r="J128"/>
  <c r="J129"/>
  <c r="BE129"/>
  <c r="J61"/>
  <c r="BI127"/>
  <c r="BH127"/>
  <c r="BG127"/>
  <c r="BF127"/>
  <c r="T127"/>
  <c r="R127"/>
  <c r="P127"/>
  <c r="BK127"/>
  <c r="J127"/>
  <c r="BE127"/>
  <c r="BI125"/>
  <c r="BH125"/>
  <c r="BG125"/>
  <c r="BF125"/>
  <c r="T125"/>
  <c r="T124"/>
  <c r="R125"/>
  <c r="R124"/>
  <c r="P125"/>
  <c r="P124"/>
  <c r="BK125"/>
  <c r="BK124"/>
  <c r="J124"/>
  <c r="J125"/>
  <c r="BE125"/>
  <c r="J60"/>
  <c r="BI122"/>
  <c r="BH122"/>
  <c r="BG122"/>
  <c r="BF122"/>
  <c r="T122"/>
  <c r="R122"/>
  <c r="P122"/>
  <c r="BK122"/>
  <c r="J122"/>
  <c r="BE122"/>
  <c r="BI120"/>
  <c r="BH120"/>
  <c r="BG120"/>
  <c r="BF120"/>
  <c r="T120"/>
  <c r="R120"/>
  <c r="P120"/>
  <c r="BK120"/>
  <c r="J120"/>
  <c r="BE120"/>
  <c r="BI116"/>
  <c r="BH116"/>
  <c r="BG116"/>
  <c r="BF116"/>
  <c r="T116"/>
  <c r="R116"/>
  <c r="P116"/>
  <c r="BK116"/>
  <c r="J116"/>
  <c r="BE116"/>
  <c r="BI114"/>
  <c r="BH114"/>
  <c r="BG114"/>
  <c r="BF114"/>
  <c r="T114"/>
  <c r="T113"/>
  <c r="R114"/>
  <c r="R113"/>
  <c r="P114"/>
  <c r="P113"/>
  <c r="BK114"/>
  <c r="BK113"/>
  <c r="J113"/>
  <c r="J114"/>
  <c r="BE114"/>
  <c r="J59"/>
  <c r="BI111"/>
  <c r="BH111"/>
  <c r="BG111"/>
  <c r="BF111"/>
  <c r="T111"/>
  <c r="R111"/>
  <c r="P111"/>
  <c r="BK111"/>
  <c r="J111"/>
  <c r="BE111"/>
  <c r="BI109"/>
  <c r="BH109"/>
  <c r="BG109"/>
  <c r="BF109"/>
  <c r="T109"/>
  <c r="R109"/>
  <c r="P109"/>
  <c r="BK109"/>
  <c r="J109"/>
  <c r="BE109"/>
  <c r="BI107"/>
  <c r="BH107"/>
  <c r="BG107"/>
  <c r="BF107"/>
  <c r="T107"/>
  <c r="R107"/>
  <c r="P107"/>
  <c r="BK107"/>
  <c r="J107"/>
  <c r="BE107"/>
  <c r="BI105"/>
  <c r="BH105"/>
  <c r="BG105"/>
  <c r="BF105"/>
  <c r="T105"/>
  <c r="R105"/>
  <c r="P105"/>
  <c r="BK105"/>
  <c r="J105"/>
  <c r="BE105"/>
  <c r="BI103"/>
  <c r="BH103"/>
  <c r="BG103"/>
  <c r="BF103"/>
  <c r="T103"/>
  <c r="R103"/>
  <c r="P103"/>
  <c r="BK103"/>
  <c r="J103"/>
  <c r="BE103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8"/>
  <c r="BH98"/>
  <c r="BG98"/>
  <c r="BF98"/>
  <c r="T98"/>
  <c r="R98"/>
  <c r="P98"/>
  <c r="BK98"/>
  <c r="J98"/>
  <c r="BE98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4"/>
  <c r="BH94"/>
  <c r="BG94"/>
  <c r="BF94"/>
  <c r="T94"/>
  <c r="R94"/>
  <c r="P94"/>
  <c r="BK94"/>
  <c r="J94"/>
  <c r="BE94"/>
  <c r="BI92"/>
  <c r="BH92"/>
  <c r="BG92"/>
  <c r="BF92"/>
  <c r="T92"/>
  <c r="R92"/>
  <c r="P92"/>
  <c r="BK92"/>
  <c r="J92"/>
  <c r="BE92"/>
  <c r="BI90"/>
  <c r="F34"/>
  <c i="1" r="BD52"/>
  <c i="2" r="BH90"/>
  <c r="F33"/>
  <c i="1" r="BC52"/>
  <c i="2" r="BG90"/>
  <c r="F32"/>
  <c i="1" r="BB52"/>
  <c i="2" r="BF90"/>
  <c r="J31"/>
  <c i="1" r="AW52"/>
  <c i="2" r="F31"/>
  <c i="1" r="BA52"/>
  <c i="2" r="T90"/>
  <c r="T89"/>
  <c r="T88"/>
  <c r="T87"/>
  <c r="R90"/>
  <c r="R89"/>
  <c r="R88"/>
  <c r="R87"/>
  <c r="P90"/>
  <c r="P89"/>
  <c r="P88"/>
  <c r="P87"/>
  <c i="1" r="AU52"/>
  <c i="2" r="BK90"/>
  <c r="BK89"/>
  <c r="J89"/>
  <c r="BK88"/>
  <c r="J88"/>
  <c r="BK87"/>
  <c r="J87"/>
  <c r="J56"/>
  <c r="J27"/>
  <c i="1" r="AG52"/>
  <c i="2" r="J90"/>
  <c r="BE90"/>
  <c r="J30"/>
  <c i="1" r="AV52"/>
  <c i="2" r="F30"/>
  <c i="1" r="AZ52"/>
  <c i="2" r="J58"/>
  <c r="J57"/>
  <c r="F81"/>
  <c r="E79"/>
  <c r="F49"/>
  <c r="E47"/>
  <c r="J36"/>
  <c r="J21"/>
  <c r="E21"/>
  <c r="J83"/>
  <c r="J51"/>
  <c r="J20"/>
  <c r="J18"/>
  <c r="E18"/>
  <c r="F84"/>
  <c r="F52"/>
  <c r="J17"/>
  <c r="J15"/>
  <c r="E15"/>
  <c r="F83"/>
  <c r="F51"/>
  <c r="J14"/>
  <c r="J12"/>
  <c r="J81"/>
  <c r="J49"/>
  <c r="E7"/>
  <c r="E77"/>
  <c r="E45"/>
  <c i="1" r="BD51"/>
  <c r="W30"/>
  <c r="BC51"/>
  <c r="W29"/>
  <c r="BB51"/>
  <c r="W28"/>
  <c r="BA51"/>
  <c r="W27"/>
  <c r="AZ51"/>
  <c r="W26"/>
  <c r="AY51"/>
  <c r="AX51"/>
  <c r="AW51"/>
  <c r="AK27"/>
  <c r="AV51"/>
  <c r="AK26"/>
  <c r="AU51"/>
  <c r="AT51"/>
  <c r="AS51"/>
  <c r="AG51"/>
  <c r="AK23"/>
  <c r="AT52"/>
  <c r="AN52"/>
  <c r="AN51"/>
  <c r="L47"/>
  <c r="AM46"/>
  <c r="L46"/>
  <c r="AM44"/>
  <c r="L44"/>
  <c r="L42"/>
  <c r="L41"/>
  <c r="AK32"/>
</calcChain>
</file>

<file path=xl/sharedStrings.xml><?xml version="1.0" encoding="utf-8"?>
<sst xmlns="http://schemas.openxmlformats.org/spreadsheetml/2006/main">
  <si>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</si>
  <si>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</si>
  <si>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</si>
  <si>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</si>
  <si>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</si>
  <si>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</si>
  <si>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</si>
  <si>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{a04fdd66-ea40-45b2-89e3-d53a259b2dcf}</t>
  </si>
  <si>
    <t>0,01</t>
  </si>
  <si>
    <t>21</t>
  </si>
  <si>
    <t>1</t>
  </si>
  <si>
    <t>15</t>
  </si>
  <si>
    <t>REKAPITULACE STAVBY</t>
  </si>
  <si>
    <t xml:space="preserve">v ---  níže se nacházejí doplnkové a pomocné údaje k sestavám  --- v</t>
  </si>
  <si>
    <t>Návod na vyplnění</t>
  </si>
  <si>
    <t>Kód:</t>
  </si>
  <si>
    <t>20180529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</si>
  <si>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</si>
  <si>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</si>
  <si>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Trutnov-Poříčí, Chodníky v ulici Petříkovická</t>
  </si>
  <si>
    <t>KSO:</t>
  </si>
  <si>
    <t/>
  </si>
  <si>
    <t>CC-CZ:</t>
  </si>
  <si>
    <t>Místo:</t>
  </si>
  <si>
    <t xml:space="preserve"> </t>
  </si>
  <si>
    <t>Datum:</t>
  </si>
  <si>
    <t>29. 5. 2018</t>
  </si>
  <si>
    <t>Zadavatel:</t>
  </si>
  <si>
    <t>IČ:</t>
  </si>
  <si>
    <t>0,1</t>
  </si>
  <si>
    <t>DIČ:</t>
  </si>
  <si>
    <t>Uchazeč:</t>
  </si>
  <si>
    <t>Vyplň údaj</t>
  </si>
  <si>
    <t>Projektant: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</si>
  <si>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</si>
  <si>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</si>
  <si>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</si>
  <si>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</si>
  <si>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</si>
  <si>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</si>
  <si>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</si>
  <si>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</si>
  <si>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</si>
  <si>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</si>
  <si>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</si>
  <si>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</si>
  <si>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</si>
  <si>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</si>
  <si>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</si>
  <si>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</si>
  <si>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</si>
  <si>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</si>
  <si>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</si>
  <si>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</si>
  <si>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</si>
  <si>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</si>
  <si>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</si>
  <si>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</si>
  <si>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</si>
  <si>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</si>
  <si>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</si>
  <si>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</si>
  <si>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</si>
  <si>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</si>
  <si>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</si>
  <si>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</si>
  <si>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</si>
  <si>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</si>
  <si>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</si>
  <si>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</si>
  <si>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</si>
  <si>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</si>
  <si>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</si>
  <si>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</si>
  <si>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</si>
  <si>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D.1.2</t>
  </si>
  <si>
    <t>Lávka pro pěší</t>
  </si>
  <si>
    <t>STA</t>
  </si>
  <si>
    <t>{ba315cd9-54d6-494e-bf26-0da25379b153}</t>
  </si>
  <si>
    <t>2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</si>
  <si>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</si>
  <si>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</si>
  <si>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</si>
  <si>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</si>
  <si>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</si>
  <si>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</si>
  <si>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</si>
  <si>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D.1.2 - Lávka pro pěší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</si>
  <si>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</si>
  <si>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</si>
  <si>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</si>
  <si>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</si>
  <si>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</si>
  <si>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</si>
  <si>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</si>
  <si>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</si>
  <si>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</si>
  <si>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</si>
  <si>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8 - Trubní vedení</t>
  </si>
  <si>
    <t xml:space="preserve">    998 - Přesun hmot</t>
  </si>
  <si>
    <t>PSV - Práce a dodávky PSV</t>
  </si>
  <si>
    <t xml:space="preserve">    711 - Izolace proti vodě, vlhkosti a plynům</t>
  </si>
  <si>
    <t xml:space="preserve">    767 - Konstrukce zámečnické</t>
  </si>
  <si>
    <t xml:space="preserve">    789 - Povrchové úpravy ocelových konstrukcí a technologických zařízení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</si>
  <si>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</si>
  <si>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</si>
  <si>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</si>
  <si>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</si>
  <si>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</si>
  <si>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</si>
  <si>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</si>
  <si>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</si>
  <si>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</si>
  <si>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</si>
  <si>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</si>
  <si>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</si>
  <si>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</si>
  <si>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</si>
  <si>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</si>
  <si>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</si>
  <si>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</si>
  <si>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Zemní práce</t>
  </si>
  <si>
    <t>K</t>
  </si>
  <si>
    <t>121101101</t>
  </si>
  <si>
    <t>Sejmutí ornice s přemístěním na vzdálenost do 50 m</t>
  </si>
  <si>
    <t>m3</t>
  </si>
  <si>
    <t>CS ÚRS 2017 01</t>
  </si>
  <si>
    <t>4</t>
  </si>
  <si>
    <t>1182248041</t>
  </si>
  <si>
    <t>VV</t>
  </si>
  <si>
    <t>(3*3,5*2)*0,2</t>
  </si>
  <si>
    <t>131301102</t>
  </si>
  <si>
    <t>Hloubení jam nezapažených v hornině tř. 4 objemu do 1000 m3</t>
  </si>
  <si>
    <t>CS ÚRS 2018 01</t>
  </si>
  <si>
    <t>-1812496078</t>
  </si>
  <si>
    <t>2*1,8*3,5*2</t>
  </si>
  <si>
    <t>3</t>
  </si>
  <si>
    <t>131403101</t>
  </si>
  <si>
    <t>Hloubení jam ručním nebo pneum nářadím v soudržných horninách tř. 5</t>
  </si>
  <si>
    <t>-1177542489</t>
  </si>
  <si>
    <t>"kolem chráničky vodovodu" 1,2*0,7*0,7*2</t>
  </si>
  <si>
    <t>161101101</t>
  </si>
  <si>
    <t>Svislé přemístění výkopku z horniny tř. 1 až 4 hl výkopu do 2,5 m</t>
  </si>
  <si>
    <t>-1181284590</t>
  </si>
  <si>
    <t>5</t>
  </si>
  <si>
    <t>161101602</t>
  </si>
  <si>
    <t>Vytažení výkopku těženého z prostoru pod základy z hl do 4 m v hornině tř. 1 až 4</t>
  </si>
  <si>
    <t>2008835067</t>
  </si>
  <si>
    <t>6</t>
  </si>
  <si>
    <t>162701105</t>
  </si>
  <si>
    <t>Vodorovné přemístění do 10000 m výkopku/sypaniny z horniny tř. 1 až 4</t>
  </si>
  <si>
    <t>607153880</t>
  </si>
  <si>
    <t>25,2+1,18</t>
  </si>
  <si>
    <t>7</t>
  </si>
  <si>
    <t>171201101</t>
  </si>
  <si>
    <t>Uložení sypaniny do násypů nezhutněných</t>
  </si>
  <si>
    <t>-1254311471</t>
  </si>
  <si>
    <t>8</t>
  </si>
  <si>
    <t>171201211</t>
  </si>
  <si>
    <t>Poplatek za uložení odpadu ze sypaniny na skládce (skládkovné)</t>
  </si>
  <si>
    <t>t</t>
  </si>
  <si>
    <t>1799988509</t>
  </si>
  <si>
    <t>26,38*1,8</t>
  </si>
  <si>
    <t>9</t>
  </si>
  <si>
    <t>175101201</t>
  </si>
  <si>
    <t>Obsypání objektu nad přilehlým původním terénem sypaninou bez prohození, uloženou do 3 m</t>
  </si>
  <si>
    <t>-1403666752</t>
  </si>
  <si>
    <t>2*(2,7*(0,7*1,2+0,9*1,2)+0,6*2,5*0,3*2)</t>
  </si>
  <si>
    <t>10</t>
  </si>
  <si>
    <t>M</t>
  </si>
  <si>
    <t>583439300</t>
  </si>
  <si>
    <t>kamenivo drcené hrubé frakce 4-8-16-32</t>
  </si>
  <si>
    <t>1496960668</t>
  </si>
  <si>
    <t>12,17*1,9</t>
  </si>
  <si>
    <t>11</t>
  </si>
  <si>
    <t>181411142</t>
  </si>
  <si>
    <t>Založení parterového trávníku výsevem plochy do 1000 m2 ve svahu do 1:2</t>
  </si>
  <si>
    <t>m2</t>
  </si>
  <si>
    <t>1963514535</t>
  </si>
  <si>
    <t>(4,2)*3,3</t>
  </si>
  <si>
    <t>12</t>
  </si>
  <si>
    <t>005724150</t>
  </si>
  <si>
    <t>osivo směs travní parková směs exclusive</t>
  </si>
  <si>
    <t>kg</t>
  </si>
  <si>
    <t>-1655342124</t>
  </si>
  <si>
    <t>13,86*0,04</t>
  </si>
  <si>
    <t>13</t>
  </si>
  <si>
    <t>182301125</t>
  </si>
  <si>
    <t>Rozprostření ornice pl do 500 m2 ve svahu přes 1:5 tl vrstvy do 300 mm</t>
  </si>
  <si>
    <t>426186494</t>
  </si>
  <si>
    <t>Zakládání</t>
  </si>
  <si>
    <t>14</t>
  </si>
  <si>
    <t>274311123</t>
  </si>
  <si>
    <t>Základové pasy, prahy, věnce a ostruhy z betonu prostého C 8/10</t>
  </si>
  <si>
    <t>1688017731</t>
  </si>
  <si>
    <t>"obsypový beton" 2*2,7*0,6*0,4*2+2*0,2*0,6*1,2*2</t>
  </si>
  <si>
    <t>274311124</t>
  </si>
  <si>
    <t>Základové pasy, prahy, věnce a ostruhy z betonu prostého C 12/15</t>
  </si>
  <si>
    <t>1269530498</t>
  </si>
  <si>
    <t>"kolem chráničky vodovodu"1,18</t>
  </si>
  <si>
    <t>"podkladní deska" 2*2,7*1,6*0,1</t>
  </si>
  <si>
    <t>Součet</t>
  </si>
  <si>
    <t>16</t>
  </si>
  <si>
    <t>277321118</t>
  </si>
  <si>
    <t>Základové pilíře ze ŽB C 30/37</t>
  </si>
  <si>
    <t>1410438710</t>
  </si>
  <si>
    <t>"pilíře" 2*(2,5*1,2*0,6+0,6*0,9*2,5+0,2*0,42*2+0,42*0,26*0,3*2)</t>
  </si>
  <si>
    <t>17</t>
  </si>
  <si>
    <t>277361116</t>
  </si>
  <si>
    <t>Výztuž základových pilířů z betonářské oceli 10 505</t>
  </si>
  <si>
    <t>1283831561</t>
  </si>
  <si>
    <t>"80 kg/m3" 6,77*0,08</t>
  </si>
  <si>
    <t>Svislé a kompletní konstrukce</t>
  </si>
  <si>
    <t>18</t>
  </si>
  <si>
    <t>334351112</t>
  </si>
  <si>
    <t>Bednění systémové mostních opěr a úložných prahů z překližek pro ŽB - zřízení</t>
  </si>
  <si>
    <t>-308504697</t>
  </si>
  <si>
    <t>"pilíře" 2*(2,5*2*0,6+2*0,9*2,5+0,42*(0,48+2+0,48+0,3+1,5+0,3))</t>
  </si>
  <si>
    <t>19</t>
  </si>
  <si>
    <t>334351211</t>
  </si>
  <si>
    <t>Bednění systémové mostních opěr a úložných prahů z překližek - odstranění</t>
  </si>
  <si>
    <t>1842531860</t>
  </si>
  <si>
    <t>Vodorovné konstrukce</t>
  </si>
  <si>
    <t>20</t>
  </si>
  <si>
    <t>423176511</t>
  </si>
  <si>
    <t>Montáž atypické OK š do 2,4 m, v do 3,0 m most o 1 poli rozpětí do 13 m</t>
  </si>
  <si>
    <t>1995808312</t>
  </si>
  <si>
    <t>"dle výkresu D.1.2.2e, kompletně včetně kotvení a ložisek" 1,6+0,28</t>
  </si>
  <si>
    <t>13010240</t>
  </si>
  <si>
    <t xml:space="preserve">ocelový profil jakost 11 375 </t>
  </si>
  <si>
    <t>-1849650373</t>
  </si>
  <si>
    <t>1,88*1,1</t>
  </si>
  <si>
    <t>Trubní vedení</t>
  </si>
  <si>
    <t>22</t>
  </si>
  <si>
    <t>899914111</t>
  </si>
  <si>
    <t>Montáž ocelové chráničky D 159 x 10 mm</t>
  </si>
  <si>
    <t>m</t>
  </si>
  <si>
    <t>1176709406</t>
  </si>
  <si>
    <t>1,6*2</t>
  </si>
  <si>
    <t>23</t>
  </si>
  <si>
    <t>14011100</t>
  </si>
  <si>
    <t>trubka ocelová bezešvá hladká jakost 11 353 152/6,3 mm</t>
  </si>
  <si>
    <t>-405616766</t>
  </si>
  <si>
    <t>24</t>
  </si>
  <si>
    <t>899914117</t>
  </si>
  <si>
    <t>Montáž ocelové chráničky D 630x6 mm</t>
  </si>
  <si>
    <t>-2009257529</t>
  </si>
  <si>
    <t>25</t>
  </si>
  <si>
    <t>14011113</t>
  </si>
  <si>
    <t>trubka ocelová bezešvá hladká jakost 11 353 630x6,0mm</t>
  </si>
  <si>
    <t>-179638964</t>
  </si>
  <si>
    <t>998</t>
  </si>
  <si>
    <t>Přesun hmot</t>
  </si>
  <si>
    <t>26</t>
  </si>
  <si>
    <t>998212111</t>
  </si>
  <si>
    <t>Přesun hmot pro mosty zděné, monolitické betonové nebo ocelové v do 20 m</t>
  </si>
  <si>
    <t>524247758</t>
  </si>
  <si>
    <t>PSV</t>
  </si>
  <si>
    <t>Práce a dodávky PSV</t>
  </si>
  <si>
    <t>711</t>
  </si>
  <si>
    <t>Izolace proti vodě, vlhkosti a plynům</t>
  </si>
  <si>
    <t>27</t>
  </si>
  <si>
    <t>711411001</t>
  </si>
  <si>
    <t>Provedení izolace proti tlakové vodě vodorovné za studena nátěrem penetračním</t>
  </si>
  <si>
    <t>198704568</t>
  </si>
  <si>
    <t>2*(0,3*2*2,5+0,42*2,5+0,3*1,5+0,48*0,25*2)</t>
  </si>
  <si>
    <t>28</t>
  </si>
  <si>
    <t>11163150</t>
  </si>
  <si>
    <t>lak asfaltový penetrační</t>
  </si>
  <si>
    <t>623759810</t>
  </si>
  <si>
    <t>"6,48*0,0003" 0,01</t>
  </si>
  <si>
    <t>29</t>
  </si>
  <si>
    <t>711411002</t>
  </si>
  <si>
    <t>Provedení izolace proti tlakové vodě vodorovné za studena lakem asfaltovým</t>
  </si>
  <si>
    <t>-357127419</t>
  </si>
  <si>
    <t>6,48*2</t>
  </si>
  <si>
    <t>30</t>
  </si>
  <si>
    <t>111631520</t>
  </si>
  <si>
    <t>lak asfaltový RENOLAK ALN bal. 160 kg</t>
  </si>
  <si>
    <t>32</t>
  </si>
  <si>
    <t>56178009</t>
  </si>
  <si>
    <t>31</t>
  </si>
  <si>
    <t>711412001</t>
  </si>
  <si>
    <t>Provedení izolace proti tlakové vodě svislé za studena nátěrem penetračním</t>
  </si>
  <si>
    <t>-1674436177</t>
  </si>
  <si>
    <t>2*(2,5*2*0,6+2*0,9*2,5+0,42*(0,48+2+0,48+0,3+1,5+0,3))</t>
  </si>
  <si>
    <t>111631500</t>
  </si>
  <si>
    <t>lak asfaltový ALP/9 (MJ t) bal 9 kg</t>
  </si>
  <si>
    <t>245421831</t>
  </si>
  <si>
    <t>19,25*0,0003</t>
  </si>
  <si>
    <t>33</t>
  </si>
  <si>
    <t>711412002</t>
  </si>
  <si>
    <t>Provedení izolace proti tlakové vodě svislé za studena lakem asfaltovým</t>
  </si>
  <si>
    <t>-1620116395</t>
  </si>
  <si>
    <t>19,25*2</t>
  </si>
  <si>
    <t>34</t>
  </si>
  <si>
    <t>-814155576</t>
  </si>
  <si>
    <t>38,5*0,0003</t>
  </si>
  <si>
    <t>35</t>
  </si>
  <si>
    <t>998711101</t>
  </si>
  <si>
    <t>Přesun hmot tonážní pro izolace proti vodě, vlhkosti a plynům v objektech výšky do 6 m</t>
  </si>
  <si>
    <t>-1506807673</t>
  </si>
  <si>
    <t>767</t>
  </si>
  <si>
    <t>Konstrukce zámečnické</t>
  </si>
  <si>
    <t>36</t>
  </si>
  <si>
    <t>767131111</t>
  </si>
  <si>
    <t>Montáž stěn plechových šroubovaných</t>
  </si>
  <si>
    <t>36530801</t>
  </si>
  <si>
    <t>"výkres D.1.2.2e" 14,19</t>
  </si>
  <si>
    <t>37</t>
  </si>
  <si>
    <t>55347002</t>
  </si>
  <si>
    <t>rošt lisovaný žárově zinkovaný tahokov</t>
  </si>
  <si>
    <t>545848245</t>
  </si>
  <si>
    <t>17,03*6</t>
  </si>
  <si>
    <t>38</t>
  </si>
  <si>
    <t>767510111</t>
  </si>
  <si>
    <t>Montáž osazení kanálového krytu</t>
  </si>
  <si>
    <t>-477311683</t>
  </si>
  <si>
    <t>"přechodový plech" 40</t>
  </si>
  <si>
    <t>39</t>
  </si>
  <si>
    <t>13611310</t>
  </si>
  <si>
    <t>plech ocelový Pz žebrovaný S235 JR slza tl 6mm tabule</t>
  </si>
  <si>
    <t>2001802861</t>
  </si>
  <si>
    <t>40</t>
  </si>
  <si>
    <t>767590120</t>
  </si>
  <si>
    <t>Montáž podlahového roštu šroubovaného</t>
  </si>
  <si>
    <t>-2028308421</t>
  </si>
  <si>
    <t>13,8*71</t>
  </si>
  <si>
    <t>41</t>
  </si>
  <si>
    <t>55347027</t>
  </si>
  <si>
    <t xml:space="preserve">rošt podlahový lisovaný žárově zinkovaný 22x11 40/2 mm </t>
  </si>
  <si>
    <t>1879721440</t>
  </si>
  <si>
    <t>13,8*1,1*71</t>
  </si>
  <si>
    <t>42</t>
  </si>
  <si>
    <t>767996801</t>
  </si>
  <si>
    <t>Demontáž atypických zámečnických konstrukcí rozebráním hmotnosti jednotlivých dílů do 50 kg</t>
  </si>
  <si>
    <t>665439395</t>
  </si>
  <si>
    <t>"stávající lávka, odhad" 300</t>
  </si>
  <si>
    <t>43</t>
  </si>
  <si>
    <t>998767101</t>
  </si>
  <si>
    <t>Přesun hmot tonážní pro zámečnické konstrukce v objektech v do 6 m</t>
  </si>
  <si>
    <t>682252989</t>
  </si>
  <si>
    <t>789</t>
  </si>
  <si>
    <t>Povrchové úpravy ocelových konstrukcí a technologických zařízení</t>
  </si>
  <si>
    <t>44</t>
  </si>
  <si>
    <t>789325112</t>
  </si>
  <si>
    <t>Nátěr ocelových konstrukcí třídy I 1složkový alkydový základní tl do 90 µm</t>
  </si>
  <si>
    <t>266891525</t>
  </si>
  <si>
    <t>32*(2,1+0,1+0,05+1,3)</t>
  </si>
  <si>
    <t>45</t>
  </si>
  <si>
    <t>789325121</t>
  </si>
  <si>
    <t>Nátěr ocelových konstrukcí třídy I 1složkový alkydový krycí (vrchní) tl do 80 µm</t>
  </si>
  <si>
    <t>121600512</t>
  </si>
  <si>
    <t>46</t>
  </si>
  <si>
    <t>789421515</t>
  </si>
  <si>
    <t>Žárové zinkování ocelových konstrukcí máčením</t>
  </si>
  <si>
    <t>-856127859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</si>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</sst>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3">
    <numFmt numFmtId="164" formatCode="#,##0.00%"/>
    <numFmt numFmtId="165" formatCode="dd\.mm\.yyyy"/>
    <numFmt numFmtId="166" formatCode="#,##0.00000"/>
  </numFmts>
  <fonts count="44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name val="Trebuchet MS"/>
      <family val="0"/>
      <charset val="238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i/>
      <sz val="8"/>
      <color rgb="FF0000FF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right style="thin">
        <color rgb="FF000000"/>
      </right>
      <top style="hair">
        <color rgb="FF969696"/>
      </top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3" fillId="0" borderId="0" applyNumberFormat="0" applyFill="0" applyBorder="0" applyAlignment="0" applyProtection="0"/>
  </cellStyleXfs>
  <cellXfs count="344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  <protection locked="0"/>
    </xf>
    <xf numFmtId="0" fontId="11" fillId="2" borderId="0" xfId="0" applyFont="1" applyFill="1" applyAlignment="1" applyProtection="1">
      <alignment horizontal="left" vertical="center"/>
    </xf>
    <xf numFmtId="0" fontId="12" fillId="2" borderId="0" xfId="0" applyFont="1" applyFill="1" applyAlignment="1" applyProtection="1">
      <alignment vertical="center"/>
    </xf>
    <xf numFmtId="0" fontId="13" fillId="2" borderId="0" xfId="0" applyFont="1" applyFill="1" applyAlignment="1" applyProtection="1">
      <alignment horizontal="left" vertical="center"/>
    </xf>
    <xf numFmtId="0" fontId="14" fillId="2" borderId="0" xfId="1" applyFont="1" applyFill="1" applyAlignment="1" applyProtection="1">
      <alignment vertical="center"/>
    </xf>
    <xf numFmtId="0" fontId="43" fillId="2" borderId="0" xfId="1" applyFill="1"/>
    <xf numFmtId="0" fontId="0" fillId="2" borderId="0" xfId="0" applyFill="1"/>
    <xf numFmtId="0" fontId="11" fillId="2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5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19" fillId="0" borderId="0" xfId="0" applyFont="1" applyAlignment="1">
      <alignment horizontal="left" vertical="top" wrapText="1"/>
    </xf>
    <xf numFmtId="0" fontId="3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 wrapText="1"/>
    </xf>
    <xf numFmtId="0" fontId="19" fillId="0" borderId="0" xfId="0" applyFont="1" applyAlignment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0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4" fontId="20" fillId="0" borderId="8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horizontal="center" vertical="center"/>
    </xf>
    <xf numFmtId="4" fontId="19" fillId="0" borderId="0" xfId="0" applyNumberFormat="1" applyFont="1" applyBorder="1" applyAlignment="1" applyProtection="1">
      <alignment vertical="center"/>
    </xf>
    <xf numFmtId="0" fontId="1" fillId="0" borderId="6" xfId="0" applyFont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0" fontId="3" fillId="4" borderId="10" xfId="0" applyFont="1" applyFill="1" applyBorder="1" applyAlignment="1" applyProtection="1">
      <alignment horizontal="center" vertical="center"/>
    </xf>
    <xf numFmtId="0" fontId="3" fillId="4" borderId="10" xfId="0" applyFont="1" applyFill="1" applyBorder="1" applyAlignment="1" applyProtection="1">
      <alignment horizontal="left" vertical="center"/>
    </xf>
    <xf numFmtId="4" fontId="3" fillId="4" borderId="10" xfId="0" applyNumberFormat="1" applyFont="1" applyFill="1" applyBorder="1" applyAlignment="1" applyProtection="1">
      <alignment vertical="center"/>
    </xf>
    <xf numFmtId="0" fontId="0" fillId="4" borderId="11" xfId="0" applyFont="1" applyFill="1" applyBorder="1" applyAlignment="1" applyProtection="1">
      <alignment vertical="center"/>
    </xf>
    <xf numFmtId="0" fontId="0" fillId="4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5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18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5" xfId="0" applyFont="1" applyBorder="1" applyAlignment="1">
      <alignment vertical="center"/>
    </xf>
    <xf numFmtId="0" fontId="2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1" fillId="0" borderId="18" xfId="0" applyFont="1" applyBorder="1" applyAlignment="1" applyProtection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right" vertical="center"/>
    </xf>
    <xf numFmtId="0" fontId="2" fillId="5" borderId="11" xfId="0" applyFont="1" applyFill="1" applyBorder="1" applyAlignment="1" applyProtection="1">
      <alignment horizontal="center" vertical="center"/>
    </xf>
    <xf numFmtId="0" fontId="18" fillId="0" borderId="20" xfId="0" applyFont="1" applyBorder="1" applyAlignment="1" applyProtection="1">
      <alignment horizontal="center" vertical="center" wrapText="1"/>
    </xf>
    <xf numFmtId="0" fontId="18" fillId="0" borderId="21" xfId="0" applyFont="1" applyBorder="1" applyAlignment="1" applyProtection="1">
      <alignment horizontal="center" vertical="center" wrapText="1"/>
    </xf>
    <xf numFmtId="0" fontId="18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2" fillId="0" borderId="18" xfId="0" applyNumberFormat="1" applyFont="1" applyBorder="1" applyAlignment="1" applyProtection="1">
      <alignment vertical="center"/>
    </xf>
    <xf numFmtId="4" fontId="22" fillId="0" borderId="0" xfId="0" applyNumberFormat="1" applyFont="1" applyBorder="1" applyAlignment="1" applyProtection="1">
      <alignment vertical="center"/>
    </xf>
    <xf numFmtId="166" fontId="22" fillId="0" borderId="0" xfId="0" applyNumberFormat="1" applyFont="1" applyBorder="1" applyAlignment="1" applyProtection="1">
      <alignment vertical="center"/>
    </xf>
    <xf numFmtId="4" fontId="22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4" fillId="0" borderId="5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29" fillId="0" borderId="23" xfId="0" applyNumberFormat="1" applyFont="1" applyBorder="1" applyAlignment="1" applyProtection="1">
      <alignment vertical="center"/>
    </xf>
    <xf numFmtId="4" fontId="29" fillId="0" borderId="24" xfId="0" applyNumberFormat="1" applyFont="1" applyBorder="1" applyAlignment="1" applyProtection="1">
      <alignment vertical="center"/>
    </xf>
    <xf numFmtId="166" fontId="29" fillId="0" borderId="24" xfId="0" applyNumberFormat="1" applyFont="1" applyBorder="1" applyAlignment="1" applyProtection="1">
      <alignment vertical="center"/>
    </xf>
    <xf numFmtId="4" fontId="29" fillId="0" borderId="2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12" fillId="2" borderId="0" xfId="0" applyFont="1" applyFill="1" applyAlignment="1">
      <alignment vertical="center"/>
    </xf>
    <xf numFmtId="0" fontId="13" fillId="2" borderId="0" xfId="0" applyFont="1" applyFill="1" applyAlignment="1">
      <alignment horizontal="left" vertical="center"/>
    </xf>
    <xf numFmtId="0" fontId="30" fillId="2" borderId="0" xfId="1" applyFont="1" applyFill="1" applyAlignment="1">
      <alignment vertical="center"/>
    </xf>
    <xf numFmtId="0" fontId="12" fillId="2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18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 wrapText="1"/>
    </xf>
    <xf numFmtId="0" fontId="18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left" vertical="center"/>
    </xf>
    <xf numFmtId="4" fontId="23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3" fillId="5" borderId="10" xfId="0" applyFont="1" applyFill="1" applyBorder="1" applyAlignment="1" applyProtection="1">
      <alignment horizontal="right"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10" xfId="0" applyFont="1" applyFill="1" applyBorder="1" applyAlignment="1" applyProtection="1">
      <alignment vertical="center"/>
      <protection locked="0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 applyProtection="1">
      <alignment horizontal="left" vertical="center"/>
    </xf>
    <xf numFmtId="0" fontId="2" fillId="5" borderId="0" xfId="0" applyFont="1" applyFill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  <protection locked="0"/>
    </xf>
    <xf numFmtId="0" fontId="2" fillId="5" borderId="0" xfId="0" applyFont="1" applyFill="1" applyBorder="1" applyAlignment="1" applyProtection="1">
      <alignment horizontal="right" vertical="center"/>
    </xf>
    <xf numFmtId="0" fontId="0" fillId="5" borderId="6" xfId="0" applyFont="1" applyFill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vertical="center"/>
      <protection locked="0"/>
    </xf>
    <xf numFmtId="4" fontId="5" fillId="0" borderId="24" xfId="0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0" fontId="2" fillId="5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3" fillId="0" borderId="0" xfId="0" applyNumberFormat="1" applyFont="1" applyAlignment="1" applyProtection="1"/>
    <xf numFmtId="166" fontId="32" fillId="0" borderId="16" xfId="0" applyNumberFormat="1" applyFont="1" applyBorder="1" applyAlignment="1" applyProtection="1"/>
    <xf numFmtId="166" fontId="32" fillId="0" borderId="17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7" fillId="0" borderId="5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5" xfId="0" applyFont="1" applyBorder="1" applyAlignment="1"/>
    <xf numFmtId="0" fontId="7" fillId="0" borderId="18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9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4" fontId="0" fillId="0" borderId="28" xfId="0" applyNumberFormat="1" applyFont="1" applyBorder="1" applyAlignment="1" applyProtection="1">
      <alignment vertical="center"/>
    </xf>
    <xf numFmtId="4" fontId="0" fillId="3" borderId="28" xfId="0" applyNumberFormat="1" applyFont="1" applyFill="1" applyBorder="1" applyAlignment="1" applyProtection="1">
      <alignment vertical="center"/>
      <protection locked="0"/>
    </xf>
    <xf numFmtId="0" fontId="1" fillId="3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4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5" xfId="0" applyFont="1" applyBorder="1" applyAlignment="1">
      <alignment vertical="center"/>
    </xf>
    <xf numFmtId="0" fontId="8" fillId="0" borderId="18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9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35" fillId="0" borderId="28" xfId="0" applyFont="1" applyBorder="1" applyAlignment="1" applyProtection="1">
      <alignment horizontal="center" vertical="center"/>
    </xf>
    <xf numFmtId="49" fontId="35" fillId="0" borderId="28" xfId="0" applyNumberFormat="1" applyFont="1" applyBorder="1" applyAlignment="1" applyProtection="1">
      <alignment horizontal="left" vertical="center" wrapText="1"/>
    </xf>
    <xf numFmtId="0" fontId="35" fillId="0" borderId="28" xfId="0" applyFont="1" applyBorder="1" applyAlignment="1" applyProtection="1">
      <alignment horizontal="left" vertical="center" wrapText="1"/>
    </xf>
    <xf numFmtId="0" fontId="35" fillId="0" borderId="28" xfId="0" applyFont="1" applyBorder="1" applyAlignment="1" applyProtection="1">
      <alignment horizontal="center" vertical="center" wrapText="1"/>
    </xf>
    <xf numFmtId="4" fontId="35" fillId="0" borderId="28" xfId="0" applyNumberFormat="1" applyFont="1" applyBorder="1" applyAlignment="1" applyProtection="1">
      <alignment vertical="center"/>
    </xf>
    <xf numFmtId="4" fontId="35" fillId="3" borderId="28" xfId="0" applyNumberFormat="1" applyFont="1" applyFill="1" applyBorder="1" applyAlignment="1" applyProtection="1">
      <alignment vertical="center"/>
      <protection locked="0"/>
    </xf>
    <xf numFmtId="0" fontId="35" fillId="0" borderId="5" xfId="0" applyFont="1" applyBorder="1" applyAlignment="1">
      <alignment vertical="center"/>
    </xf>
    <xf numFmtId="0" fontId="35" fillId="3" borderId="28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4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0" fontId="0" fillId="0" borderId="0" xfId="0" applyAlignment="1">
      <alignment vertical="top"/>
      <protection locked="0"/>
    </xf>
    <xf numFmtId="0" fontId="36" fillId="0" borderId="29" xfId="0" applyFont="1" applyBorder="1" applyAlignment="1">
      <alignment vertical="center" wrapText="1"/>
      <protection locked="0"/>
    </xf>
    <xf numFmtId="0" fontId="36" fillId="0" borderId="30" xfId="0" applyFont="1" applyBorder="1" applyAlignment="1">
      <alignment vertical="center" wrapText="1"/>
      <protection locked="0"/>
    </xf>
    <xf numFmtId="0" fontId="36" fillId="0" borderId="31" xfId="0" applyFont="1" applyBorder="1" applyAlignment="1">
      <alignment vertical="center" wrapText="1"/>
      <protection locked="0"/>
    </xf>
    <xf numFmtId="0" fontId="36" fillId="0" borderId="32" xfId="0" applyFont="1" applyBorder="1" applyAlignment="1">
      <alignment horizontal="center" vertical="center" wrapText="1"/>
      <protection locked="0"/>
    </xf>
    <xf numFmtId="0" fontId="37" fillId="0" borderId="1" xfId="0" applyFont="1" applyBorder="1" applyAlignment="1">
      <alignment horizontal="center" vertical="center" wrapText="1"/>
      <protection locked="0"/>
    </xf>
    <xf numFmtId="0" fontId="36" fillId="0" borderId="33" xfId="0" applyFont="1" applyBorder="1" applyAlignment="1">
      <alignment horizontal="center" vertical="center" wrapText="1"/>
      <protection locked="0"/>
    </xf>
    <xf numFmtId="0" fontId="36" fillId="0" borderId="32" xfId="0" applyFont="1" applyBorder="1" applyAlignment="1">
      <alignment vertical="center" wrapText="1"/>
      <protection locked="0"/>
    </xf>
    <xf numFmtId="0" fontId="38" fillId="0" borderId="34" xfId="0" applyFont="1" applyBorder="1" applyAlignment="1">
      <alignment horizontal="left" wrapText="1"/>
      <protection locked="0"/>
    </xf>
    <xf numFmtId="0" fontId="36" fillId="0" borderId="33" xfId="0" applyFont="1" applyBorder="1" applyAlignment="1">
      <alignment vertical="center" wrapText="1"/>
      <protection locked="0"/>
    </xf>
    <xf numFmtId="0" fontId="38" fillId="0" borderId="1" xfId="0" applyFont="1" applyBorder="1" applyAlignment="1">
      <alignment horizontal="left" vertical="center" wrapText="1"/>
      <protection locked="0"/>
    </xf>
    <xf numFmtId="0" fontId="39" fillId="0" borderId="1" xfId="0" applyFont="1" applyBorder="1" applyAlignment="1">
      <alignment horizontal="left" vertical="center" wrapText="1"/>
      <protection locked="0"/>
    </xf>
    <xf numFmtId="0" fontId="39" fillId="0" borderId="32" xfId="0" applyFont="1" applyBorder="1" applyAlignment="1">
      <alignment vertical="center" wrapText="1"/>
      <protection locked="0"/>
    </xf>
    <xf numFmtId="0" fontId="39" fillId="0" borderId="1" xfId="0" applyFont="1" applyBorder="1" applyAlignment="1">
      <alignment vertical="center" wrapText="1"/>
      <protection locked="0"/>
    </xf>
    <xf numFmtId="0" fontId="39" fillId="0" borderId="1" xfId="0" applyFont="1" applyBorder="1" applyAlignment="1">
      <alignment vertical="center"/>
      <protection locked="0"/>
    </xf>
    <xf numFmtId="0" fontId="39" fillId="0" borderId="1" xfId="0" applyFont="1" applyBorder="1" applyAlignment="1">
      <alignment horizontal="left" vertical="center"/>
      <protection locked="0"/>
    </xf>
    <xf numFmtId="49" fontId="39" fillId="0" borderId="1" xfId="0" applyNumberFormat="1" applyFont="1" applyBorder="1" applyAlignment="1">
      <alignment horizontal="left" vertical="center" wrapText="1"/>
      <protection locked="0"/>
    </xf>
    <xf numFmtId="49" fontId="39" fillId="0" borderId="1" xfId="0" applyNumberFormat="1" applyFont="1" applyBorder="1" applyAlignment="1">
      <alignment vertical="center" wrapText="1"/>
      <protection locked="0"/>
    </xf>
    <xf numFmtId="0" fontId="36" fillId="0" borderId="35" xfId="0" applyFont="1" applyBorder="1" applyAlignment="1">
      <alignment vertical="center" wrapText="1"/>
      <protection locked="0"/>
    </xf>
    <xf numFmtId="0" fontId="40" fillId="0" borderId="34" xfId="0" applyFont="1" applyBorder="1" applyAlignment="1">
      <alignment vertical="center" wrapText="1"/>
      <protection locked="0"/>
    </xf>
    <xf numFmtId="0" fontId="36" fillId="0" borderId="36" xfId="0" applyFont="1" applyBorder="1" applyAlignment="1">
      <alignment vertical="center" wrapText="1"/>
      <protection locked="0"/>
    </xf>
    <xf numFmtId="0" fontId="36" fillId="0" borderId="1" xfId="0" applyFont="1" applyBorder="1" applyAlignment="1">
      <alignment vertical="top"/>
      <protection locked="0"/>
    </xf>
    <xf numFmtId="0" fontId="36" fillId="0" borderId="0" xfId="0" applyFont="1" applyAlignment="1">
      <alignment vertical="top"/>
      <protection locked="0"/>
    </xf>
    <xf numFmtId="0" fontId="36" fillId="0" borderId="29" xfId="0" applyFont="1" applyBorder="1" applyAlignment="1">
      <alignment horizontal="left" vertical="center"/>
      <protection locked="0"/>
    </xf>
    <xf numFmtId="0" fontId="36" fillId="0" borderId="30" xfId="0" applyFont="1" applyBorder="1" applyAlignment="1">
      <alignment horizontal="left" vertical="center"/>
      <protection locked="0"/>
    </xf>
    <xf numFmtId="0" fontId="36" fillId="0" borderId="31" xfId="0" applyFont="1" applyBorder="1" applyAlignment="1">
      <alignment horizontal="left" vertical="center"/>
      <protection locked="0"/>
    </xf>
    <xf numFmtId="0" fontId="36" fillId="0" borderId="32" xfId="0" applyFont="1" applyBorder="1" applyAlignment="1">
      <alignment horizontal="left" vertical="center"/>
      <protection locked="0"/>
    </xf>
    <xf numFmtId="0" fontId="37" fillId="0" borderId="1" xfId="0" applyFont="1" applyBorder="1" applyAlignment="1">
      <alignment horizontal="center" vertical="center"/>
      <protection locked="0"/>
    </xf>
    <xf numFmtId="0" fontId="36" fillId="0" borderId="33" xfId="0" applyFont="1" applyBorder="1" applyAlignment="1">
      <alignment horizontal="left" vertical="center"/>
      <protection locked="0"/>
    </xf>
    <xf numFmtId="0" fontId="38" fillId="0" borderId="1" xfId="0" applyFont="1" applyBorder="1" applyAlignment="1">
      <alignment horizontal="left" vertical="center"/>
      <protection locked="0"/>
    </xf>
    <xf numFmtId="0" fontId="41" fillId="0" borderId="0" xfId="0" applyFont="1" applyAlignment="1">
      <alignment horizontal="left" vertical="center"/>
      <protection locked="0"/>
    </xf>
    <xf numFmtId="0" fontId="38" fillId="0" borderId="34" xfId="0" applyFont="1" applyBorder="1" applyAlignment="1">
      <alignment horizontal="left" vertical="center"/>
      <protection locked="0"/>
    </xf>
    <xf numFmtId="0" fontId="38" fillId="0" borderId="34" xfId="0" applyFont="1" applyBorder="1" applyAlignment="1">
      <alignment horizontal="center" vertical="center"/>
      <protection locked="0"/>
    </xf>
    <xf numFmtId="0" fontId="41" fillId="0" borderId="34" xfId="0" applyFont="1" applyBorder="1" applyAlignment="1">
      <alignment horizontal="left" vertical="center"/>
      <protection locked="0"/>
    </xf>
    <xf numFmtId="0" fontId="42" fillId="0" borderId="1" xfId="0" applyFont="1" applyBorder="1" applyAlignment="1">
      <alignment horizontal="left" vertical="center"/>
      <protection locked="0"/>
    </xf>
    <xf numFmtId="0" fontId="39" fillId="0" borderId="0" xfId="0" applyFont="1" applyAlignment="1">
      <alignment horizontal="left" vertical="center"/>
      <protection locked="0"/>
    </xf>
    <xf numFmtId="0" fontId="39" fillId="0" borderId="1" xfId="0" applyFont="1" applyBorder="1" applyAlignment="1">
      <alignment horizontal="center" vertical="center"/>
      <protection locked="0"/>
    </xf>
    <xf numFmtId="0" fontId="39" fillId="0" borderId="32" xfId="0" applyFont="1" applyBorder="1" applyAlignment="1">
      <alignment horizontal="left" vertical="center"/>
      <protection locked="0"/>
    </xf>
    <xf numFmtId="0" fontId="39" fillId="0" borderId="1" xfId="0" applyFont="1" applyFill="1" applyBorder="1" applyAlignment="1">
      <alignment horizontal="left" vertical="center"/>
      <protection locked="0"/>
    </xf>
    <xf numFmtId="0" fontId="39" fillId="0" borderId="1" xfId="0" applyFont="1" applyFill="1" applyBorder="1" applyAlignment="1">
      <alignment horizontal="center" vertical="center"/>
      <protection locked="0"/>
    </xf>
    <xf numFmtId="0" fontId="36" fillId="0" borderId="35" xfId="0" applyFont="1" applyBorder="1" applyAlignment="1">
      <alignment horizontal="left" vertical="center"/>
      <protection locked="0"/>
    </xf>
    <xf numFmtId="0" fontId="40" fillId="0" borderId="34" xfId="0" applyFont="1" applyBorder="1" applyAlignment="1">
      <alignment horizontal="left" vertical="center"/>
      <protection locked="0"/>
    </xf>
    <xf numFmtId="0" fontId="36" fillId="0" borderId="36" xfId="0" applyFont="1" applyBorder="1" applyAlignment="1">
      <alignment horizontal="left" vertical="center"/>
      <protection locked="0"/>
    </xf>
    <xf numFmtId="0" fontId="36" fillId="0" borderId="1" xfId="0" applyFont="1" applyBorder="1" applyAlignment="1">
      <alignment horizontal="left" vertical="center"/>
      <protection locked="0"/>
    </xf>
    <xf numFmtId="0" fontId="40" fillId="0" borderId="1" xfId="0" applyFont="1" applyBorder="1" applyAlignment="1">
      <alignment horizontal="left" vertical="center"/>
      <protection locked="0"/>
    </xf>
    <xf numFmtId="0" fontId="41" fillId="0" borderId="1" xfId="0" applyFont="1" applyBorder="1" applyAlignment="1">
      <alignment horizontal="left" vertical="center"/>
      <protection locked="0"/>
    </xf>
    <xf numFmtId="0" fontId="39" fillId="0" borderId="34" xfId="0" applyFont="1" applyBorder="1" applyAlignment="1">
      <alignment horizontal="left" vertical="center"/>
      <protection locked="0"/>
    </xf>
    <xf numFmtId="0" fontId="36" fillId="0" borderId="1" xfId="0" applyFont="1" applyBorder="1" applyAlignment="1">
      <alignment horizontal="left" vertical="center" wrapText="1"/>
      <protection locked="0"/>
    </xf>
    <xf numFmtId="0" fontId="39" fillId="0" borderId="1" xfId="0" applyFont="1" applyBorder="1" applyAlignment="1">
      <alignment horizontal="center" vertical="center" wrapText="1"/>
      <protection locked="0"/>
    </xf>
    <xf numFmtId="0" fontId="36" fillId="0" borderId="29" xfId="0" applyFont="1" applyBorder="1" applyAlignment="1">
      <alignment horizontal="left" vertical="center" wrapText="1"/>
      <protection locked="0"/>
    </xf>
    <xf numFmtId="0" fontId="36" fillId="0" borderId="30" xfId="0" applyFont="1" applyBorder="1" applyAlignment="1">
      <alignment horizontal="left" vertical="center" wrapText="1"/>
      <protection locked="0"/>
    </xf>
    <xf numFmtId="0" fontId="36" fillId="0" borderId="31" xfId="0" applyFont="1" applyBorder="1" applyAlignment="1">
      <alignment horizontal="left" vertical="center" wrapText="1"/>
      <protection locked="0"/>
    </xf>
    <xf numFmtId="0" fontId="36" fillId="0" borderId="32" xfId="0" applyFont="1" applyBorder="1" applyAlignment="1">
      <alignment horizontal="left" vertical="center" wrapText="1"/>
      <protection locked="0"/>
    </xf>
    <xf numFmtId="0" fontId="36" fillId="0" borderId="33" xfId="0" applyFont="1" applyBorder="1" applyAlignment="1">
      <alignment horizontal="left" vertical="center" wrapText="1"/>
      <protection locked="0"/>
    </xf>
    <xf numFmtId="0" fontId="41" fillId="0" borderId="32" xfId="0" applyFont="1" applyBorder="1" applyAlignment="1">
      <alignment horizontal="left" vertical="center" wrapText="1"/>
      <protection locked="0"/>
    </xf>
    <xf numFmtId="0" fontId="41" fillId="0" borderId="33" xfId="0" applyFont="1" applyBorder="1" applyAlignment="1">
      <alignment horizontal="left" vertical="center" wrapText="1"/>
      <protection locked="0"/>
    </xf>
    <xf numFmtId="0" fontId="39" fillId="0" borderId="32" xfId="0" applyFont="1" applyBorder="1" applyAlignment="1">
      <alignment horizontal="left" vertical="center" wrapText="1"/>
      <protection locked="0"/>
    </xf>
    <xf numFmtId="0" fontId="39" fillId="0" borderId="33" xfId="0" applyFont="1" applyBorder="1" applyAlignment="1">
      <alignment horizontal="left" vertical="center" wrapText="1"/>
      <protection locked="0"/>
    </xf>
    <xf numFmtId="0" fontId="39" fillId="0" borderId="33" xfId="0" applyFont="1" applyBorder="1" applyAlignment="1">
      <alignment horizontal="left" vertical="center"/>
      <protection locked="0"/>
    </xf>
    <xf numFmtId="0" fontId="39" fillId="0" borderId="35" xfId="0" applyFont="1" applyBorder="1" applyAlignment="1">
      <alignment horizontal="left" vertical="center" wrapText="1"/>
      <protection locked="0"/>
    </xf>
    <xf numFmtId="0" fontId="39" fillId="0" borderId="34" xfId="0" applyFont="1" applyBorder="1" applyAlignment="1">
      <alignment horizontal="left" vertical="center" wrapText="1"/>
      <protection locked="0"/>
    </xf>
    <xf numFmtId="0" fontId="39" fillId="0" borderId="36" xfId="0" applyFont="1" applyBorder="1" applyAlignment="1">
      <alignment horizontal="left" vertical="center" wrapText="1"/>
      <protection locked="0"/>
    </xf>
    <xf numFmtId="0" fontId="39" fillId="0" borderId="1" xfId="0" applyFont="1" applyBorder="1" applyAlignment="1">
      <alignment horizontal="left" vertical="top"/>
      <protection locked="0"/>
    </xf>
    <xf numFmtId="0" fontId="39" fillId="0" borderId="1" xfId="0" applyFont="1" applyBorder="1" applyAlignment="1">
      <alignment horizontal="center" vertical="top"/>
      <protection locked="0"/>
    </xf>
    <xf numFmtId="0" fontId="39" fillId="0" borderId="35" xfId="0" applyFont="1" applyBorder="1" applyAlignment="1">
      <alignment horizontal="left" vertical="center"/>
      <protection locked="0"/>
    </xf>
    <xf numFmtId="0" fontId="39" fillId="0" borderId="36" xfId="0" applyFont="1" applyBorder="1" applyAlignment="1">
      <alignment horizontal="left" vertical="center"/>
      <protection locked="0"/>
    </xf>
    <xf numFmtId="0" fontId="41" fillId="0" borderId="0" xfId="0" applyFont="1" applyAlignment="1">
      <alignment vertical="center"/>
      <protection locked="0"/>
    </xf>
    <xf numFmtId="0" fontId="38" fillId="0" borderId="1" xfId="0" applyFont="1" applyBorder="1" applyAlignment="1">
      <alignment vertical="center"/>
      <protection locked="0"/>
    </xf>
    <xf numFmtId="0" fontId="41" fillId="0" borderId="34" xfId="0" applyFont="1" applyBorder="1" applyAlignment="1">
      <alignment vertical="center"/>
      <protection locked="0"/>
    </xf>
    <xf numFmtId="0" fontId="38" fillId="0" borderId="34" xfId="0" applyFont="1" applyBorder="1" applyAlignment="1">
      <alignment vertical="center"/>
      <protection locked="0"/>
    </xf>
    <xf numFmtId="0" fontId="0" fillId="0" borderId="1" xfId="0" applyBorder="1" applyAlignment="1">
      <alignment vertical="top"/>
      <protection locked="0"/>
    </xf>
    <xf numFmtId="49" fontId="39" fillId="0" borderId="1" xfId="0" applyNumberFormat="1" applyFont="1" applyBorder="1" applyAlignment="1">
      <alignment horizontal="left" vertical="center"/>
      <protection locked="0"/>
    </xf>
    <xf numFmtId="0" fontId="0" fillId="0" borderId="34" xfId="0" applyBorder="1" applyAlignment="1">
      <alignment vertical="top"/>
      <protection locked="0"/>
    </xf>
    <xf numFmtId="0" fontId="38" fillId="0" borderId="34" xfId="0" applyFont="1" applyBorder="1" applyAlignment="1">
      <alignment horizontal="left"/>
      <protection locked="0"/>
    </xf>
    <xf numFmtId="0" fontId="41" fillId="0" borderId="34" xfId="0" applyFont="1" applyBorder="1" applyAlignment="1">
      <protection locked="0"/>
    </xf>
    <xf numFmtId="0" fontId="36" fillId="0" borderId="32" xfId="0" applyFont="1" applyBorder="1" applyAlignment="1">
      <alignment vertical="top"/>
      <protection locked="0"/>
    </xf>
    <xf numFmtId="0" fontId="36" fillId="0" borderId="33" xfId="0" applyFont="1" applyBorder="1" applyAlignment="1">
      <alignment vertical="top"/>
      <protection locked="0"/>
    </xf>
    <xf numFmtId="0" fontId="36" fillId="0" borderId="1" xfId="0" applyFont="1" applyBorder="1" applyAlignment="1">
      <alignment horizontal="center" vertical="center"/>
      <protection locked="0"/>
    </xf>
    <xf numFmtId="0" fontId="36" fillId="0" borderId="1" xfId="0" applyFont="1" applyBorder="1" applyAlignment="1">
      <alignment horizontal="left" vertical="top"/>
      <protection locked="0"/>
    </xf>
    <xf numFmtId="0" fontId="36" fillId="0" borderId="35" xfId="0" applyFont="1" applyBorder="1" applyAlignment="1">
      <alignment vertical="top"/>
      <protection locked="0"/>
    </xf>
    <xf numFmtId="0" fontId="36" fillId="0" borderId="34" xfId="0" applyFont="1" applyBorder="1" applyAlignment="1">
      <alignment vertical="top"/>
      <protection locked="0"/>
    </xf>
    <xf numFmtId="0" fontId="36" fillId="0" borderId="36" xfId="0" applyFont="1" applyBorder="1" applyAlignment="1">
      <alignment vertical="top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1.67" hidden="1" customWidth="1"/>
    <col min="51" max="51" width="21.67" hidden="1" customWidth="1"/>
    <col min="52" max="52" width="21.67" hidden="1" customWidth="1"/>
    <col min="53" max="53" width="19.17" hidden="1" customWidth="1"/>
    <col min="54" max="54" width="25" hidden="1" customWidth="1"/>
    <col min="55" max="55" width="19.1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 ht="21.36" customHeight="1">
      <c r="A1" s="14" t="s">
        <v>0</v>
      </c>
      <c r="B1" s="15"/>
      <c r="C1" s="15"/>
      <c r="D1" s="16" t="s">
        <v>1</v>
      </c>
      <c r="E1" s="15"/>
      <c r="F1" s="15"/>
      <c r="G1" s="15"/>
      <c r="H1" s="15"/>
      <c r="I1" s="15"/>
      <c r="J1" s="15"/>
      <c r="K1" s="17" t="s">
        <v>2</v>
      </c>
      <c r="L1" s="17"/>
      <c r="M1" s="17"/>
      <c r="N1" s="17"/>
      <c r="O1" s="17"/>
      <c r="P1" s="17"/>
      <c r="Q1" s="17"/>
      <c r="R1" s="17"/>
      <c r="S1" s="17"/>
      <c r="T1" s="15"/>
      <c r="U1" s="15"/>
      <c r="V1" s="15"/>
      <c r="W1" s="17" t="s">
        <v>3</v>
      </c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8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20" t="s">
        <v>4</v>
      </c>
      <c r="BB1" s="20" t="s">
        <v>5</v>
      </c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T1" s="21" t="s">
        <v>6</v>
      </c>
      <c r="BU1" s="21" t="s">
        <v>6</v>
      </c>
      <c r="BV1" s="21" t="s">
        <v>7</v>
      </c>
    </row>
    <row r="2" ht="36.96" customHeight="1">
      <c r="AR2"/>
      <c r="BS2" s="22" t="s">
        <v>8</v>
      </c>
      <c r="BT2" s="22" t="s">
        <v>9</v>
      </c>
    </row>
    <row r="3" ht="6.96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5"/>
      <c r="BS3" s="22" t="s">
        <v>10</v>
      </c>
      <c r="BT3" s="22" t="s">
        <v>11</v>
      </c>
    </row>
    <row r="4" ht="36.96" customHeight="1">
      <c r="B4" s="26"/>
      <c r="C4" s="27"/>
      <c r="D4" s="28" t="s">
        <v>12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9"/>
      <c r="AS4" s="30" t="s">
        <v>13</v>
      </c>
      <c r="BE4" s="31" t="s">
        <v>14</v>
      </c>
      <c r="BS4" s="22" t="s">
        <v>8</v>
      </c>
    </row>
    <row r="5" ht="14.4" customHeight="1">
      <c r="B5" s="26"/>
      <c r="C5" s="27"/>
      <c r="D5" s="32" t="s">
        <v>15</v>
      </c>
      <c r="E5" s="27"/>
      <c r="F5" s="27"/>
      <c r="G5" s="27"/>
      <c r="H5" s="27"/>
      <c r="I5" s="27"/>
      <c r="J5" s="27"/>
      <c r="K5" s="33" t="s">
        <v>16</v>
      </c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9"/>
      <c r="BE5" s="34" t="s">
        <v>17</v>
      </c>
      <c r="BS5" s="22" t="s">
        <v>8</v>
      </c>
    </row>
    <row r="6" ht="36.96" customHeight="1">
      <c r="B6" s="26"/>
      <c r="C6" s="27"/>
      <c r="D6" s="35" t="s">
        <v>18</v>
      </c>
      <c r="E6" s="27"/>
      <c r="F6" s="27"/>
      <c r="G6" s="27"/>
      <c r="H6" s="27"/>
      <c r="I6" s="27"/>
      <c r="J6" s="27"/>
      <c r="K6" s="36" t="s">
        <v>19</v>
      </c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9"/>
      <c r="BE6" s="37"/>
      <c r="BS6" s="22" t="s">
        <v>8</v>
      </c>
    </row>
    <row r="7" ht="14.4" customHeight="1">
      <c r="B7" s="26"/>
      <c r="C7" s="27"/>
      <c r="D7" s="38" t="s">
        <v>20</v>
      </c>
      <c r="E7" s="27"/>
      <c r="F7" s="27"/>
      <c r="G7" s="27"/>
      <c r="H7" s="27"/>
      <c r="I7" s="27"/>
      <c r="J7" s="27"/>
      <c r="K7" s="33" t="s">
        <v>21</v>
      </c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38" t="s">
        <v>22</v>
      </c>
      <c r="AL7" s="27"/>
      <c r="AM7" s="27"/>
      <c r="AN7" s="33" t="s">
        <v>21</v>
      </c>
      <c r="AO7" s="27"/>
      <c r="AP7" s="27"/>
      <c r="AQ7" s="29"/>
      <c r="BE7" s="37"/>
      <c r="BS7" s="22" t="s">
        <v>8</v>
      </c>
    </row>
    <row r="8" ht="14.4" customHeight="1">
      <c r="B8" s="26"/>
      <c r="C8" s="27"/>
      <c r="D8" s="38" t="s">
        <v>23</v>
      </c>
      <c r="E8" s="27"/>
      <c r="F8" s="27"/>
      <c r="G8" s="27"/>
      <c r="H8" s="27"/>
      <c r="I8" s="27"/>
      <c r="J8" s="27"/>
      <c r="K8" s="33" t="s">
        <v>24</v>
      </c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38" t="s">
        <v>25</v>
      </c>
      <c r="AL8" s="27"/>
      <c r="AM8" s="27"/>
      <c r="AN8" s="39" t="s">
        <v>26</v>
      </c>
      <c r="AO8" s="27"/>
      <c r="AP8" s="27"/>
      <c r="AQ8" s="29"/>
      <c r="BE8" s="37"/>
      <c r="BS8" s="22" t="s">
        <v>8</v>
      </c>
    </row>
    <row r="9" ht="14.4" customHeight="1">
      <c r="B9" s="26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9"/>
      <c r="BE9" s="37"/>
      <c r="BS9" s="22" t="s">
        <v>8</v>
      </c>
    </row>
    <row r="10" ht="14.4" customHeight="1">
      <c r="B10" s="26"/>
      <c r="C10" s="27"/>
      <c r="D10" s="38" t="s">
        <v>27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38" t="s">
        <v>28</v>
      </c>
      <c r="AL10" s="27"/>
      <c r="AM10" s="27"/>
      <c r="AN10" s="33" t="s">
        <v>21</v>
      </c>
      <c r="AO10" s="27"/>
      <c r="AP10" s="27"/>
      <c r="AQ10" s="29"/>
      <c r="BE10" s="37"/>
      <c r="BS10" s="22" t="s">
        <v>29</v>
      </c>
    </row>
    <row r="11" ht="18.48" customHeight="1">
      <c r="B11" s="26"/>
      <c r="C11" s="27"/>
      <c r="D11" s="27"/>
      <c r="E11" s="33" t="s">
        <v>24</v>
      </c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38" t="s">
        <v>30</v>
      </c>
      <c r="AL11" s="27"/>
      <c r="AM11" s="27"/>
      <c r="AN11" s="33" t="s">
        <v>21</v>
      </c>
      <c r="AO11" s="27"/>
      <c r="AP11" s="27"/>
      <c r="AQ11" s="29"/>
      <c r="BE11" s="37"/>
      <c r="BS11" s="22" t="s">
        <v>29</v>
      </c>
    </row>
    <row r="12" ht="6.96" customHeight="1">
      <c r="B12" s="26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9"/>
      <c r="BE12" s="37"/>
      <c r="BS12" s="22" t="s">
        <v>29</v>
      </c>
    </row>
    <row r="13" ht="14.4" customHeight="1">
      <c r="B13" s="26"/>
      <c r="C13" s="27"/>
      <c r="D13" s="38" t="s">
        <v>31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38" t="s">
        <v>28</v>
      </c>
      <c r="AL13" s="27"/>
      <c r="AM13" s="27"/>
      <c r="AN13" s="40" t="s">
        <v>32</v>
      </c>
      <c r="AO13" s="27"/>
      <c r="AP13" s="27"/>
      <c r="AQ13" s="29"/>
      <c r="BE13" s="37"/>
      <c r="BS13" s="22" t="s">
        <v>29</v>
      </c>
    </row>
    <row r="14">
      <c r="B14" s="26"/>
      <c r="C14" s="27"/>
      <c r="D14" s="27"/>
      <c r="E14" s="40" t="s">
        <v>32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38" t="s">
        <v>30</v>
      </c>
      <c r="AL14" s="27"/>
      <c r="AM14" s="27"/>
      <c r="AN14" s="40" t="s">
        <v>32</v>
      </c>
      <c r="AO14" s="27"/>
      <c r="AP14" s="27"/>
      <c r="AQ14" s="29"/>
      <c r="BE14" s="37"/>
      <c r="BS14" s="22" t="s">
        <v>29</v>
      </c>
    </row>
    <row r="15" ht="6.96" customHeight="1">
      <c r="B15" s="26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9"/>
      <c r="BE15" s="37"/>
      <c r="BS15" s="22" t="s">
        <v>6</v>
      </c>
    </row>
    <row r="16" ht="14.4" customHeight="1">
      <c r="B16" s="26"/>
      <c r="C16" s="27"/>
      <c r="D16" s="38" t="s">
        <v>33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38" t="s">
        <v>28</v>
      </c>
      <c r="AL16" s="27"/>
      <c r="AM16" s="27"/>
      <c r="AN16" s="33" t="s">
        <v>21</v>
      </c>
      <c r="AO16" s="27"/>
      <c r="AP16" s="27"/>
      <c r="AQ16" s="29"/>
      <c r="BE16" s="37"/>
      <c r="BS16" s="22" t="s">
        <v>6</v>
      </c>
    </row>
    <row r="17" ht="18.48" customHeight="1">
      <c r="B17" s="26"/>
      <c r="C17" s="27"/>
      <c r="D17" s="27"/>
      <c r="E17" s="33" t="s">
        <v>24</v>
      </c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38" t="s">
        <v>30</v>
      </c>
      <c r="AL17" s="27"/>
      <c r="AM17" s="27"/>
      <c r="AN17" s="33" t="s">
        <v>21</v>
      </c>
      <c r="AO17" s="27"/>
      <c r="AP17" s="27"/>
      <c r="AQ17" s="29"/>
      <c r="BE17" s="37"/>
      <c r="BS17" s="22" t="s">
        <v>34</v>
      </c>
    </row>
    <row r="18" ht="6.96" customHeight="1">
      <c r="B18" s="26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9"/>
      <c r="BE18" s="37"/>
      <c r="BS18" s="22" t="s">
        <v>8</v>
      </c>
    </row>
    <row r="19" ht="14.4" customHeight="1">
      <c r="B19" s="26"/>
      <c r="C19" s="27"/>
      <c r="D19" s="38" t="s">
        <v>35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9"/>
      <c r="BE19" s="37"/>
      <c r="BS19" s="22" t="s">
        <v>8</v>
      </c>
    </row>
    <row r="20" ht="16.5" customHeight="1">
      <c r="B20" s="26"/>
      <c r="C20" s="27"/>
      <c r="D20" s="27"/>
      <c r="E20" s="42" t="s">
        <v>21</v>
      </c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27"/>
      <c r="AP20" s="27"/>
      <c r="AQ20" s="29"/>
      <c r="BE20" s="37"/>
      <c r="BS20" s="22" t="s">
        <v>34</v>
      </c>
    </row>
    <row r="21" ht="6.96" customHeight="1">
      <c r="B21" s="26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9"/>
      <c r="BE21" s="37"/>
    </row>
    <row r="22" ht="6.96" customHeight="1">
      <c r="B22" s="26"/>
      <c r="C22" s="27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27"/>
      <c r="AQ22" s="29"/>
      <c r="BE22" s="37"/>
    </row>
    <row r="23" s="1" customFormat="1" ht="25.92" customHeight="1">
      <c r="B23" s="44"/>
      <c r="C23" s="45"/>
      <c r="D23" s="46" t="s">
        <v>36</v>
      </c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8">
        <f>ROUND(AG51,2)</f>
        <v>0</v>
      </c>
      <c r="AL23" s="47"/>
      <c r="AM23" s="47"/>
      <c r="AN23" s="47"/>
      <c r="AO23" s="47"/>
      <c r="AP23" s="45"/>
      <c r="AQ23" s="49"/>
      <c r="BE23" s="37"/>
    </row>
    <row r="24" s="1" customFormat="1" ht="6.96" customHeight="1">
      <c r="B24" s="44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9"/>
      <c r="BE24" s="37"/>
    </row>
    <row r="25" s="1" customFormat="1">
      <c r="B25" s="44"/>
      <c r="C25" s="45"/>
      <c r="D25" s="45"/>
      <c r="E25" s="45"/>
      <c r="F25" s="45"/>
      <c r="G25" s="45"/>
      <c r="H25" s="45"/>
      <c r="I25" s="45"/>
      <c r="J25" s="45"/>
      <c r="K25" s="45"/>
      <c r="L25" s="50" t="s">
        <v>37</v>
      </c>
      <c r="M25" s="50"/>
      <c r="N25" s="50"/>
      <c r="O25" s="50"/>
      <c r="P25" s="45"/>
      <c r="Q25" s="45"/>
      <c r="R25" s="45"/>
      <c r="S25" s="45"/>
      <c r="T25" s="45"/>
      <c r="U25" s="45"/>
      <c r="V25" s="45"/>
      <c r="W25" s="50" t="s">
        <v>38</v>
      </c>
      <c r="X25" s="50"/>
      <c r="Y25" s="50"/>
      <c r="Z25" s="50"/>
      <c r="AA25" s="50"/>
      <c r="AB25" s="50"/>
      <c r="AC25" s="50"/>
      <c r="AD25" s="50"/>
      <c r="AE25" s="50"/>
      <c r="AF25" s="45"/>
      <c r="AG25" s="45"/>
      <c r="AH25" s="45"/>
      <c r="AI25" s="45"/>
      <c r="AJ25" s="45"/>
      <c r="AK25" s="50" t="s">
        <v>39</v>
      </c>
      <c r="AL25" s="50"/>
      <c r="AM25" s="50"/>
      <c r="AN25" s="50"/>
      <c r="AO25" s="50"/>
      <c r="AP25" s="45"/>
      <c r="AQ25" s="49"/>
      <c r="BE25" s="37"/>
    </row>
    <row r="26" s="2" customFormat="1" ht="14.4" customHeight="1">
      <c r="B26" s="51"/>
      <c r="C26" s="52"/>
      <c r="D26" s="53" t="s">
        <v>40</v>
      </c>
      <c r="E26" s="52"/>
      <c r="F26" s="53" t="s">
        <v>41</v>
      </c>
      <c r="G26" s="52"/>
      <c r="H26" s="52"/>
      <c r="I26" s="52"/>
      <c r="J26" s="52"/>
      <c r="K26" s="52"/>
      <c r="L26" s="54">
        <v>0.20999999999999999</v>
      </c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5">
        <f>ROUND(AZ51,2)</f>
        <v>0</v>
      </c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5">
        <f>ROUND(AV51,2)</f>
        <v>0</v>
      </c>
      <c r="AL26" s="52"/>
      <c r="AM26" s="52"/>
      <c r="AN26" s="52"/>
      <c r="AO26" s="52"/>
      <c r="AP26" s="52"/>
      <c r="AQ26" s="56"/>
      <c r="BE26" s="37"/>
    </row>
    <row r="27" s="2" customFormat="1" ht="14.4" customHeight="1">
      <c r="B27" s="51"/>
      <c r="C27" s="52"/>
      <c r="D27" s="52"/>
      <c r="E27" s="52"/>
      <c r="F27" s="53" t="s">
        <v>42</v>
      </c>
      <c r="G27" s="52"/>
      <c r="H27" s="52"/>
      <c r="I27" s="52"/>
      <c r="J27" s="52"/>
      <c r="K27" s="52"/>
      <c r="L27" s="54">
        <v>0.14999999999999999</v>
      </c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5">
        <f>ROUND(BA51,2)</f>
        <v>0</v>
      </c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5">
        <f>ROUND(AW51,2)</f>
        <v>0</v>
      </c>
      <c r="AL27" s="52"/>
      <c r="AM27" s="52"/>
      <c r="AN27" s="52"/>
      <c r="AO27" s="52"/>
      <c r="AP27" s="52"/>
      <c r="AQ27" s="56"/>
      <c r="BE27" s="37"/>
    </row>
    <row r="28" hidden="1" s="2" customFormat="1" ht="14.4" customHeight="1">
      <c r="B28" s="51"/>
      <c r="C28" s="52"/>
      <c r="D28" s="52"/>
      <c r="E28" s="52"/>
      <c r="F28" s="53" t="s">
        <v>43</v>
      </c>
      <c r="G28" s="52"/>
      <c r="H28" s="52"/>
      <c r="I28" s="52"/>
      <c r="J28" s="52"/>
      <c r="K28" s="52"/>
      <c r="L28" s="54">
        <v>0.20999999999999999</v>
      </c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5">
        <f>ROUND(BB51,2)</f>
        <v>0</v>
      </c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5">
        <v>0</v>
      </c>
      <c r="AL28" s="52"/>
      <c r="AM28" s="52"/>
      <c r="AN28" s="52"/>
      <c r="AO28" s="52"/>
      <c r="AP28" s="52"/>
      <c r="AQ28" s="56"/>
      <c r="BE28" s="37"/>
    </row>
    <row r="29" hidden="1" s="2" customFormat="1" ht="14.4" customHeight="1">
      <c r="B29" s="51"/>
      <c r="C29" s="52"/>
      <c r="D29" s="52"/>
      <c r="E29" s="52"/>
      <c r="F29" s="53" t="s">
        <v>44</v>
      </c>
      <c r="G29" s="52"/>
      <c r="H29" s="52"/>
      <c r="I29" s="52"/>
      <c r="J29" s="52"/>
      <c r="K29" s="52"/>
      <c r="L29" s="54">
        <v>0.14999999999999999</v>
      </c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5">
        <f>ROUND(BC51,2)</f>
        <v>0</v>
      </c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5">
        <v>0</v>
      </c>
      <c r="AL29" s="52"/>
      <c r="AM29" s="52"/>
      <c r="AN29" s="52"/>
      <c r="AO29" s="52"/>
      <c r="AP29" s="52"/>
      <c r="AQ29" s="56"/>
      <c r="BE29" s="37"/>
    </row>
    <row r="30" hidden="1" s="2" customFormat="1" ht="14.4" customHeight="1">
      <c r="B30" s="51"/>
      <c r="C30" s="52"/>
      <c r="D30" s="52"/>
      <c r="E30" s="52"/>
      <c r="F30" s="53" t="s">
        <v>45</v>
      </c>
      <c r="G30" s="52"/>
      <c r="H30" s="52"/>
      <c r="I30" s="52"/>
      <c r="J30" s="52"/>
      <c r="K30" s="52"/>
      <c r="L30" s="54">
        <v>0</v>
      </c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5">
        <f>ROUND(BD51,2)</f>
        <v>0</v>
      </c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5">
        <v>0</v>
      </c>
      <c r="AL30" s="52"/>
      <c r="AM30" s="52"/>
      <c r="AN30" s="52"/>
      <c r="AO30" s="52"/>
      <c r="AP30" s="52"/>
      <c r="AQ30" s="56"/>
      <c r="BE30" s="37"/>
    </row>
    <row r="31" s="1" customFormat="1" ht="6.96" customHeight="1">
      <c r="B31" s="44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9"/>
      <c r="BE31" s="37"/>
    </row>
    <row r="32" s="1" customFormat="1" ht="25.92" customHeight="1">
      <c r="B32" s="44"/>
      <c r="C32" s="57"/>
      <c r="D32" s="58" t="s">
        <v>46</v>
      </c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60" t="s">
        <v>47</v>
      </c>
      <c r="U32" s="59"/>
      <c r="V32" s="59"/>
      <c r="W32" s="59"/>
      <c r="X32" s="61" t="s">
        <v>48</v>
      </c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62">
        <f>SUM(AK23:AK30)</f>
        <v>0</v>
      </c>
      <c r="AL32" s="59"/>
      <c r="AM32" s="59"/>
      <c r="AN32" s="59"/>
      <c r="AO32" s="63"/>
      <c r="AP32" s="57"/>
      <c r="AQ32" s="64"/>
      <c r="BE32" s="37"/>
    </row>
    <row r="33" s="1" customFormat="1" ht="6.96" customHeight="1">
      <c r="B33" s="44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9"/>
    </row>
    <row r="34" s="1" customFormat="1" ht="6.96" customHeight="1">
      <c r="B34" s="65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7"/>
    </row>
    <row r="38" s="1" customFormat="1" ht="6.96" customHeight="1">
      <c r="B38" s="68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70"/>
    </row>
    <row r="39" s="1" customFormat="1" ht="36.96" customHeight="1">
      <c r="B39" s="44"/>
      <c r="C39" s="71" t="s">
        <v>49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0"/>
    </row>
    <row r="40" s="1" customFormat="1" ht="6.96" customHeight="1">
      <c r="B40" s="44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0"/>
    </row>
    <row r="41" s="3" customFormat="1" ht="14.4" customHeight="1">
      <c r="B41" s="73"/>
      <c r="C41" s="74" t="s">
        <v>15</v>
      </c>
      <c r="D41" s="75"/>
      <c r="E41" s="75"/>
      <c r="F41" s="75"/>
      <c r="G41" s="75"/>
      <c r="H41" s="75"/>
      <c r="I41" s="75"/>
      <c r="J41" s="75"/>
      <c r="K41" s="75"/>
      <c r="L41" s="75" t="str">
        <f>K5</f>
        <v>20180529</v>
      </c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6"/>
    </row>
    <row r="42" s="4" customFormat="1" ht="36.96" customHeight="1">
      <c r="B42" s="77"/>
      <c r="C42" s="78" t="s">
        <v>18</v>
      </c>
      <c r="D42" s="79"/>
      <c r="E42" s="79"/>
      <c r="F42" s="79"/>
      <c r="G42" s="79"/>
      <c r="H42" s="79"/>
      <c r="I42" s="79"/>
      <c r="J42" s="79"/>
      <c r="K42" s="79"/>
      <c r="L42" s="80" t="str">
        <f>K6</f>
        <v>Trutnov-Poříčí, Chodníky v ulici Petříkovická</v>
      </c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81"/>
    </row>
    <row r="43" s="1" customFormat="1" ht="6.96" customHeight="1">
      <c r="B43" s="44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0"/>
    </row>
    <row r="44" s="1" customFormat="1">
      <c r="B44" s="44"/>
      <c r="C44" s="74" t="s">
        <v>23</v>
      </c>
      <c r="D44" s="72"/>
      <c r="E44" s="72"/>
      <c r="F44" s="72"/>
      <c r="G44" s="72"/>
      <c r="H44" s="72"/>
      <c r="I44" s="72"/>
      <c r="J44" s="72"/>
      <c r="K44" s="72"/>
      <c r="L44" s="82" t="str">
        <f>IF(K8="","",K8)</f>
        <v xml:space="preserve"> </v>
      </c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4" t="s">
        <v>25</v>
      </c>
      <c r="AJ44" s="72"/>
      <c r="AK44" s="72"/>
      <c r="AL44" s="72"/>
      <c r="AM44" s="83" t="str">
        <f>IF(AN8= "","",AN8)</f>
        <v>29. 5. 2018</v>
      </c>
      <c r="AN44" s="83"/>
      <c r="AO44" s="72"/>
      <c r="AP44" s="72"/>
      <c r="AQ44" s="72"/>
      <c r="AR44" s="70"/>
    </row>
    <row r="45" s="1" customFormat="1" ht="6.96" customHeight="1">
      <c r="B45" s="44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0"/>
    </row>
    <row r="46" s="1" customFormat="1">
      <c r="B46" s="44"/>
      <c r="C46" s="74" t="s">
        <v>27</v>
      </c>
      <c r="D46" s="72"/>
      <c r="E46" s="72"/>
      <c r="F46" s="72"/>
      <c r="G46" s="72"/>
      <c r="H46" s="72"/>
      <c r="I46" s="72"/>
      <c r="J46" s="72"/>
      <c r="K46" s="72"/>
      <c r="L46" s="75" t="str">
        <f>IF(E11= "","",E11)</f>
        <v xml:space="preserve"> </v>
      </c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4" t="s">
        <v>33</v>
      </c>
      <c r="AJ46" s="72"/>
      <c r="AK46" s="72"/>
      <c r="AL46" s="72"/>
      <c r="AM46" s="75" t="str">
        <f>IF(E17="","",E17)</f>
        <v xml:space="preserve"> </v>
      </c>
      <c r="AN46" s="75"/>
      <c r="AO46" s="75"/>
      <c r="AP46" s="75"/>
      <c r="AQ46" s="72"/>
      <c r="AR46" s="70"/>
      <c r="AS46" s="84" t="s">
        <v>50</v>
      </c>
      <c r="AT46" s="85"/>
      <c r="AU46" s="86"/>
      <c r="AV46" s="86"/>
      <c r="AW46" s="86"/>
      <c r="AX46" s="86"/>
      <c r="AY46" s="86"/>
      <c r="AZ46" s="86"/>
      <c r="BA46" s="86"/>
      <c r="BB46" s="86"/>
      <c r="BC46" s="86"/>
      <c r="BD46" s="87"/>
    </row>
    <row r="47" s="1" customFormat="1">
      <c r="B47" s="44"/>
      <c r="C47" s="74" t="s">
        <v>31</v>
      </c>
      <c r="D47" s="72"/>
      <c r="E47" s="72"/>
      <c r="F47" s="72"/>
      <c r="G47" s="72"/>
      <c r="H47" s="72"/>
      <c r="I47" s="72"/>
      <c r="J47" s="72"/>
      <c r="K47" s="72"/>
      <c r="L47" s="75" t="str">
        <f>IF(E14= "Vyplň údaj","",E14)</f>
        <v/>
      </c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0"/>
      <c r="AS47" s="88"/>
      <c r="AT47" s="89"/>
      <c r="AU47" s="90"/>
      <c r="AV47" s="90"/>
      <c r="AW47" s="90"/>
      <c r="AX47" s="90"/>
      <c r="AY47" s="90"/>
      <c r="AZ47" s="90"/>
      <c r="BA47" s="90"/>
      <c r="BB47" s="90"/>
      <c r="BC47" s="90"/>
      <c r="BD47" s="91"/>
    </row>
    <row r="48" s="1" customFormat="1" ht="10.8" customHeight="1">
      <c r="B48" s="44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0"/>
      <c r="AS48" s="92"/>
      <c r="AT48" s="53"/>
      <c r="AU48" s="45"/>
      <c r="AV48" s="45"/>
      <c r="AW48" s="45"/>
      <c r="AX48" s="45"/>
      <c r="AY48" s="45"/>
      <c r="AZ48" s="45"/>
      <c r="BA48" s="45"/>
      <c r="BB48" s="45"/>
      <c r="BC48" s="45"/>
      <c r="BD48" s="93"/>
    </row>
    <row r="49" s="1" customFormat="1" ht="29.28" customHeight="1">
      <c r="B49" s="44"/>
      <c r="C49" s="94" t="s">
        <v>51</v>
      </c>
      <c r="D49" s="95"/>
      <c r="E49" s="95"/>
      <c r="F49" s="95"/>
      <c r="G49" s="95"/>
      <c r="H49" s="96"/>
      <c r="I49" s="97" t="s">
        <v>52</v>
      </c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8" t="s">
        <v>53</v>
      </c>
      <c r="AH49" s="95"/>
      <c r="AI49" s="95"/>
      <c r="AJ49" s="95"/>
      <c r="AK49" s="95"/>
      <c r="AL49" s="95"/>
      <c r="AM49" s="95"/>
      <c r="AN49" s="97" t="s">
        <v>54</v>
      </c>
      <c r="AO49" s="95"/>
      <c r="AP49" s="95"/>
      <c r="AQ49" s="99" t="s">
        <v>55</v>
      </c>
      <c r="AR49" s="70"/>
      <c r="AS49" s="100" t="s">
        <v>56</v>
      </c>
      <c r="AT49" s="101" t="s">
        <v>57</v>
      </c>
      <c r="AU49" s="101" t="s">
        <v>58</v>
      </c>
      <c r="AV49" s="101" t="s">
        <v>59</v>
      </c>
      <c r="AW49" s="101" t="s">
        <v>60</v>
      </c>
      <c r="AX49" s="101" t="s">
        <v>61</v>
      </c>
      <c r="AY49" s="101" t="s">
        <v>62</v>
      </c>
      <c r="AZ49" s="101" t="s">
        <v>63</v>
      </c>
      <c r="BA49" s="101" t="s">
        <v>64</v>
      </c>
      <c r="BB49" s="101" t="s">
        <v>65</v>
      </c>
      <c r="BC49" s="101" t="s">
        <v>66</v>
      </c>
      <c r="BD49" s="102" t="s">
        <v>67</v>
      </c>
    </row>
    <row r="50" s="1" customFormat="1" ht="10.8" customHeight="1">
      <c r="B50" s="44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0"/>
      <c r="AS50" s="103"/>
      <c r="AT50" s="104"/>
      <c r="AU50" s="104"/>
      <c r="AV50" s="104"/>
      <c r="AW50" s="104"/>
      <c r="AX50" s="104"/>
      <c r="AY50" s="104"/>
      <c r="AZ50" s="104"/>
      <c r="BA50" s="104"/>
      <c r="BB50" s="104"/>
      <c r="BC50" s="104"/>
      <c r="BD50" s="105"/>
    </row>
    <row r="51" s="4" customFormat="1" ht="32.4" customHeight="1">
      <c r="B51" s="77"/>
      <c r="C51" s="106" t="s">
        <v>68</v>
      </c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107"/>
      <c r="AD51" s="107"/>
      <c r="AE51" s="107"/>
      <c r="AF51" s="107"/>
      <c r="AG51" s="108">
        <f>ROUND(AG52,2)</f>
        <v>0</v>
      </c>
      <c r="AH51" s="108"/>
      <c r="AI51" s="108"/>
      <c r="AJ51" s="108"/>
      <c r="AK51" s="108"/>
      <c r="AL51" s="108"/>
      <c r="AM51" s="108"/>
      <c r="AN51" s="109">
        <f>SUM(AG51,AT51)</f>
        <v>0</v>
      </c>
      <c r="AO51" s="109"/>
      <c r="AP51" s="109"/>
      <c r="AQ51" s="110" t="s">
        <v>21</v>
      </c>
      <c r="AR51" s="81"/>
      <c r="AS51" s="111">
        <f>ROUND(AS52,2)</f>
        <v>0</v>
      </c>
      <c r="AT51" s="112">
        <f>ROUND(SUM(AV51:AW51),2)</f>
        <v>0</v>
      </c>
      <c r="AU51" s="113">
        <f>ROUND(AU52,5)</f>
        <v>0</v>
      </c>
      <c r="AV51" s="112">
        <f>ROUND(AZ51*L26,2)</f>
        <v>0</v>
      </c>
      <c r="AW51" s="112">
        <f>ROUND(BA51*L27,2)</f>
        <v>0</v>
      </c>
      <c r="AX51" s="112">
        <f>ROUND(BB51*L26,2)</f>
        <v>0</v>
      </c>
      <c r="AY51" s="112">
        <f>ROUND(BC51*L27,2)</f>
        <v>0</v>
      </c>
      <c r="AZ51" s="112">
        <f>ROUND(AZ52,2)</f>
        <v>0</v>
      </c>
      <c r="BA51" s="112">
        <f>ROUND(BA52,2)</f>
        <v>0</v>
      </c>
      <c r="BB51" s="112">
        <f>ROUND(BB52,2)</f>
        <v>0</v>
      </c>
      <c r="BC51" s="112">
        <f>ROUND(BC52,2)</f>
        <v>0</v>
      </c>
      <c r="BD51" s="114">
        <f>ROUND(BD52,2)</f>
        <v>0</v>
      </c>
      <c r="BS51" s="115" t="s">
        <v>69</v>
      </c>
      <c r="BT51" s="115" t="s">
        <v>70</v>
      </c>
      <c r="BU51" s="116" t="s">
        <v>71</v>
      </c>
      <c r="BV51" s="115" t="s">
        <v>72</v>
      </c>
      <c r="BW51" s="115" t="s">
        <v>7</v>
      </c>
      <c r="BX51" s="115" t="s">
        <v>73</v>
      </c>
      <c r="CL51" s="115" t="s">
        <v>21</v>
      </c>
    </row>
    <row r="52" s="5" customFormat="1" ht="16.5" customHeight="1">
      <c r="A52" s="117" t="s">
        <v>74</v>
      </c>
      <c r="B52" s="118"/>
      <c r="C52" s="119"/>
      <c r="D52" s="120" t="s">
        <v>75</v>
      </c>
      <c r="E52" s="120"/>
      <c r="F52" s="120"/>
      <c r="G52" s="120"/>
      <c r="H52" s="120"/>
      <c r="I52" s="121"/>
      <c r="J52" s="120" t="s">
        <v>76</v>
      </c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120"/>
      <c r="AG52" s="122">
        <f>'D.1.2 - Lávka pro pěší'!J27</f>
        <v>0</v>
      </c>
      <c r="AH52" s="121"/>
      <c r="AI52" s="121"/>
      <c r="AJ52" s="121"/>
      <c r="AK52" s="121"/>
      <c r="AL52" s="121"/>
      <c r="AM52" s="121"/>
      <c r="AN52" s="122">
        <f>SUM(AG52,AT52)</f>
        <v>0</v>
      </c>
      <c r="AO52" s="121"/>
      <c r="AP52" s="121"/>
      <c r="AQ52" s="123" t="s">
        <v>77</v>
      </c>
      <c r="AR52" s="124"/>
      <c r="AS52" s="125">
        <v>0</v>
      </c>
      <c r="AT52" s="126">
        <f>ROUND(SUM(AV52:AW52),2)</f>
        <v>0</v>
      </c>
      <c r="AU52" s="127">
        <f>'D.1.2 - Lávka pro pěší'!P87</f>
        <v>0</v>
      </c>
      <c r="AV52" s="126">
        <f>'D.1.2 - Lávka pro pěší'!J30</f>
        <v>0</v>
      </c>
      <c r="AW52" s="126">
        <f>'D.1.2 - Lávka pro pěší'!J31</f>
        <v>0</v>
      </c>
      <c r="AX52" s="126">
        <f>'D.1.2 - Lávka pro pěší'!J32</f>
        <v>0</v>
      </c>
      <c r="AY52" s="126">
        <f>'D.1.2 - Lávka pro pěší'!J33</f>
        <v>0</v>
      </c>
      <c r="AZ52" s="126">
        <f>'D.1.2 - Lávka pro pěší'!F30</f>
        <v>0</v>
      </c>
      <c r="BA52" s="126">
        <f>'D.1.2 - Lávka pro pěší'!F31</f>
        <v>0</v>
      </c>
      <c r="BB52" s="126">
        <f>'D.1.2 - Lávka pro pěší'!F32</f>
        <v>0</v>
      </c>
      <c r="BC52" s="126">
        <f>'D.1.2 - Lávka pro pěší'!F33</f>
        <v>0</v>
      </c>
      <c r="BD52" s="128">
        <f>'D.1.2 - Lávka pro pěší'!F34</f>
        <v>0</v>
      </c>
      <c r="BT52" s="129" t="s">
        <v>10</v>
      </c>
      <c r="BV52" s="129" t="s">
        <v>72</v>
      </c>
      <c r="BW52" s="129" t="s">
        <v>78</v>
      </c>
      <c r="BX52" s="129" t="s">
        <v>7</v>
      </c>
      <c r="CL52" s="129" t="s">
        <v>21</v>
      </c>
      <c r="CM52" s="129" t="s">
        <v>79</v>
      </c>
    </row>
    <row r="53" s="1" customFormat="1" ht="30" customHeight="1">
      <c r="B53" s="44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0"/>
    </row>
    <row r="54" s="1" customFormat="1" ht="6.96" customHeight="1">
      <c r="B54" s="65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70"/>
    </row>
  </sheetData>
  <sheetProtection sheet="1" formatColumns="0" formatRows="0" objects="1" scenarios="1" spinCount="100000" saltValue="AyxnM3UaedP3y6qBAnYQf7c7K6elLpVFwKJ/EOwo2rEFXkftsa8NHu3qwsODwt2EbvoyiW7lMpX7WPdB5lartA==" hashValue="dQR73zMNC8Eaf+I2LhhZSNrzVmNeVHhINyONby/icCgJ4sFsuPsPgYCohMgea+BHJrXkg4vWa6ITX6XPk/OcLg==" algorithmName="SHA-512" password="CC35"/>
  <mergeCells count="41"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  <mergeCell ref="W28:AE28"/>
    <mergeCell ref="AK28:AO28"/>
    <mergeCell ref="L29:O29"/>
    <mergeCell ref="W29:AE29"/>
    <mergeCell ref="AK29:AO29"/>
    <mergeCell ref="L30:O30"/>
    <mergeCell ref="W30:AE30"/>
    <mergeCell ref="AK30:AO30"/>
    <mergeCell ref="X32:AB32"/>
    <mergeCell ref="AK32:AO32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AN52:AP52"/>
    <mergeCell ref="AG52:AM52"/>
    <mergeCell ref="D52:H52"/>
    <mergeCell ref="J52:AF52"/>
    <mergeCell ref="AG51:AM51"/>
    <mergeCell ref="AN51:AP51"/>
    <mergeCell ref="AR2:BE2"/>
  </mergeCells>
  <hyperlinks>
    <hyperlink ref="K1:S1" location="C2" display="1) Rekapitulace stavby"/>
    <hyperlink ref="W1:AI1" location="C51" display="2) Rekapitulace objektů stavby a soupisů prací"/>
    <hyperlink ref="A52" location="'D.1.2 - Lávka pro pěší'!C2" display="/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0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9"/>
      <c r="B1" s="131"/>
      <c r="C1" s="131"/>
      <c r="D1" s="132" t="s">
        <v>1</v>
      </c>
      <c r="E1" s="131"/>
      <c r="F1" s="133" t="s">
        <v>80</v>
      </c>
      <c r="G1" s="133" t="s">
        <v>81</v>
      </c>
      <c r="H1" s="133"/>
      <c r="I1" s="134"/>
      <c r="J1" s="133" t="s">
        <v>82</v>
      </c>
      <c r="K1" s="132" t="s">
        <v>83</v>
      </c>
      <c r="L1" s="133" t="s">
        <v>84</v>
      </c>
      <c r="M1" s="133"/>
      <c r="N1" s="133"/>
      <c r="O1" s="133"/>
      <c r="P1" s="133"/>
      <c r="Q1" s="133"/>
      <c r="R1" s="133"/>
      <c r="S1" s="133"/>
      <c r="T1" s="133"/>
      <c r="U1" s="18"/>
      <c r="V1" s="18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</row>
    <row r="2" ht="36.96" customHeight="1">
      <c r="L2"/>
      <c r="AT2" s="22" t="s">
        <v>78</v>
      </c>
    </row>
    <row r="3" ht="6.96" customHeight="1">
      <c r="B3" s="23"/>
      <c r="C3" s="24"/>
      <c r="D3" s="24"/>
      <c r="E3" s="24"/>
      <c r="F3" s="24"/>
      <c r="G3" s="24"/>
      <c r="H3" s="24"/>
      <c r="I3" s="135"/>
      <c r="J3" s="24"/>
      <c r="K3" s="25"/>
      <c r="AT3" s="22" t="s">
        <v>79</v>
      </c>
    </row>
    <row r="4" ht="36.96" customHeight="1">
      <c r="B4" s="26"/>
      <c r="C4" s="27"/>
      <c r="D4" s="28" t="s">
        <v>85</v>
      </c>
      <c r="E4" s="27"/>
      <c r="F4" s="27"/>
      <c r="G4" s="27"/>
      <c r="H4" s="27"/>
      <c r="I4" s="136"/>
      <c r="J4" s="27"/>
      <c r="K4" s="29"/>
      <c r="M4" s="30" t="s">
        <v>13</v>
      </c>
      <c r="AT4" s="22" t="s">
        <v>6</v>
      </c>
    </row>
    <row r="5" ht="6.96" customHeight="1">
      <c r="B5" s="26"/>
      <c r="C5" s="27"/>
      <c r="D5" s="27"/>
      <c r="E5" s="27"/>
      <c r="F5" s="27"/>
      <c r="G5" s="27"/>
      <c r="H5" s="27"/>
      <c r="I5" s="136"/>
      <c r="J5" s="27"/>
      <c r="K5" s="29"/>
    </row>
    <row r="6">
      <c r="B6" s="26"/>
      <c r="C6" s="27"/>
      <c r="D6" s="38" t="s">
        <v>18</v>
      </c>
      <c r="E6" s="27"/>
      <c r="F6" s="27"/>
      <c r="G6" s="27"/>
      <c r="H6" s="27"/>
      <c r="I6" s="136"/>
      <c r="J6" s="27"/>
      <c r="K6" s="29"/>
    </row>
    <row r="7" ht="16.5" customHeight="1">
      <c r="B7" s="26"/>
      <c r="C7" s="27"/>
      <c r="D7" s="27"/>
      <c r="E7" s="137" t="str">
        <f>'Rekapitulace stavby'!K6</f>
        <v>Trutnov-Poříčí, Chodníky v ulici Petříkovická</v>
      </c>
      <c r="F7" s="38"/>
      <c r="G7" s="38"/>
      <c r="H7" s="38"/>
      <c r="I7" s="136"/>
      <c r="J7" s="27"/>
      <c r="K7" s="29"/>
    </row>
    <row r="8" s="1" customFormat="1">
      <c r="B8" s="44"/>
      <c r="C8" s="45"/>
      <c r="D8" s="38" t="s">
        <v>86</v>
      </c>
      <c r="E8" s="45"/>
      <c r="F8" s="45"/>
      <c r="G8" s="45"/>
      <c r="H8" s="45"/>
      <c r="I8" s="138"/>
      <c r="J8" s="45"/>
      <c r="K8" s="49"/>
    </row>
    <row r="9" s="1" customFormat="1" ht="36.96" customHeight="1">
      <c r="B9" s="44"/>
      <c r="C9" s="45"/>
      <c r="D9" s="45"/>
      <c r="E9" s="139" t="s">
        <v>87</v>
      </c>
      <c r="F9" s="45"/>
      <c r="G9" s="45"/>
      <c r="H9" s="45"/>
      <c r="I9" s="138"/>
      <c r="J9" s="45"/>
      <c r="K9" s="49"/>
    </row>
    <row r="10" s="1" customFormat="1">
      <c r="B10" s="44"/>
      <c r="C10" s="45"/>
      <c r="D10" s="45"/>
      <c r="E10" s="45"/>
      <c r="F10" s="45"/>
      <c r="G10" s="45"/>
      <c r="H10" s="45"/>
      <c r="I10" s="138"/>
      <c r="J10" s="45"/>
      <c r="K10" s="49"/>
    </row>
    <row r="11" s="1" customFormat="1" ht="14.4" customHeight="1">
      <c r="B11" s="44"/>
      <c r="C11" s="45"/>
      <c r="D11" s="38" t="s">
        <v>20</v>
      </c>
      <c r="E11" s="45"/>
      <c r="F11" s="33" t="s">
        <v>21</v>
      </c>
      <c r="G11" s="45"/>
      <c r="H11" s="45"/>
      <c r="I11" s="140" t="s">
        <v>22</v>
      </c>
      <c r="J11" s="33" t="s">
        <v>21</v>
      </c>
      <c r="K11" s="49"/>
    </row>
    <row r="12" s="1" customFormat="1" ht="14.4" customHeight="1">
      <c r="B12" s="44"/>
      <c r="C12" s="45"/>
      <c r="D12" s="38" t="s">
        <v>23</v>
      </c>
      <c r="E12" s="45"/>
      <c r="F12" s="33" t="s">
        <v>24</v>
      </c>
      <c r="G12" s="45"/>
      <c r="H12" s="45"/>
      <c r="I12" s="140" t="s">
        <v>25</v>
      </c>
      <c r="J12" s="141" t="str">
        <f>'Rekapitulace stavby'!AN8</f>
        <v>29. 5. 2018</v>
      </c>
      <c r="K12" s="49"/>
    </row>
    <row r="13" s="1" customFormat="1" ht="10.8" customHeight="1">
      <c r="B13" s="44"/>
      <c r="C13" s="45"/>
      <c r="D13" s="45"/>
      <c r="E13" s="45"/>
      <c r="F13" s="45"/>
      <c r="G13" s="45"/>
      <c r="H13" s="45"/>
      <c r="I13" s="138"/>
      <c r="J13" s="45"/>
      <c r="K13" s="49"/>
    </row>
    <row r="14" s="1" customFormat="1" ht="14.4" customHeight="1">
      <c r="B14" s="44"/>
      <c r="C14" s="45"/>
      <c r="D14" s="38" t="s">
        <v>27</v>
      </c>
      <c r="E14" s="45"/>
      <c r="F14" s="45"/>
      <c r="G14" s="45"/>
      <c r="H14" s="45"/>
      <c r="I14" s="140" t="s">
        <v>28</v>
      </c>
      <c r="J14" s="33" t="str">
        <f>IF('Rekapitulace stavby'!AN10="","",'Rekapitulace stavby'!AN10)</f>
        <v/>
      </c>
      <c r="K14" s="49"/>
    </row>
    <row r="15" s="1" customFormat="1" ht="18" customHeight="1">
      <c r="B15" s="44"/>
      <c r="C15" s="45"/>
      <c r="D15" s="45"/>
      <c r="E15" s="33" t="str">
        <f>IF('Rekapitulace stavby'!E11="","",'Rekapitulace stavby'!E11)</f>
        <v xml:space="preserve"> </v>
      </c>
      <c r="F15" s="45"/>
      <c r="G15" s="45"/>
      <c r="H15" s="45"/>
      <c r="I15" s="140" t="s">
        <v>30</v>
      </c>
      <c r="J15" s="33" t="str">
        <f>IF('Rekapitulace stavby'!AN11="","",'Rekapitulace stavby'!AN11)</f>
        <v/>
      </c>
      <c r="K15" s="49"/>
    </row>
    <row r="16" s="1" customFormat="1" ht="6.96" customHeight="1">
      <c r="B16" s="44"/>
      <c r="C16" s="45"/>
      <c r="D16" s="45"/>
      <c r="E16" s="45"/>
      <c r="F16" s="45"/>
      <c r="G16" s="45"/>
      <c r="H16" s="45"/>
      <c r="I16" s="138"/>
      <c r="J16" s="45"/>
      <c r="K16" s="49"/>
    </row>
    <row r="17" s="1" customFormat="1" ht="14.4" customHeight="1">
      <c r="B17" s="44"/>
      <c r="C17" s="45"/>
      <c r="D17" s="38" t="s">
        <v>31</v>
      </c>
      <c r="E17" s="45"/>
      <c r="F17" s="45"/>
      <c r="G17" s="45"/>
      <c r="H17" s="45"/>
      <c r="I17" s="140" t="s">
        <v>28</v>
      </c>
      <c r="J17" s="33" t="str">
        <f>IF('Rekapitulace stavby'!AN13="Vyplň údaj","",IF('Rekapitulace stavby'!AN13="","",'Rekapitulace stavby'!AN13))</f>
        <v/>
      </c>
      <c r="K17" s="49"/>
    </row>
    <row r="18" s="1" customFormat="1" ht="18" customHeight="1">
      <c r="B18" s="44"/>
      <c r="C18" s="45"/>
      <c r="D18" s="45"/>
      <c r="E18" s="33" t="str">
        <f>IF('Rekapitulace stavby'!E14="Vyplň údaj","",IF('Rekapitulace stavby'!E14="","",'Rekapitulace stavby'!E14))</f>
        <v/>
      </c>
      <c r="F18" s="45"/>
      <c r="G18" s="45"/>
      <c r="H18" s="45"/>
      <c r="I18" s="140" t="s">
        <v>30</v>
      </c>
      <c r="J18" s="33" t="str">
        <f>IF('Rekapitulace stavby'!AN14="Vyplň údaj","",IF('Rekapitulace stavby'!AN14="","",'Rekapitulace stavby'!AN14))</f>
        <v/>
      </c>
      <c r="K18" s="49"/>
    </row>
    <row r="19" s="1" customFormat="1" ht="6.96" customHeight="1">
      <c r="B19" s="44"/>
      <c r="C19" s="45"/>
      <c r="D19" s="45"/>
      <c r="E19" s="45"/>
      <c r="F19" s="45"/>
      <c r="G19" s="45"/>
      <c r="H19" s="45"/>
      <c r="I19" s="138"/>
      <c r="J19" s="45"/>
      <c r="K19" s="49"/>
    </row>
    <row r="20" s="1" customFormat="1" ht="14.4" customHeight="1">
      <c r="B20" s="44"/>
      <c r="C20" s="45"/>
      <c r="D20" s="38" t="s">
        <v>33</v>
      </c>
      <c r="E20" s="45"/>
      <c r="F20" s="45"/>
      <c r="G20" s="45"/>
      <c r="H20" s="45"/>
      <c r="I20" s="140" t="s">
        <v>28</v>
      </c>
      <c r="J20" s="33" t="str">
        <f>IF('Rekapitulace stavby'!AN16="","",'Rekapitulace stavby'!AN16)</f>
        <v/>
      </c>
      <c r="K20" s="49"/>
    </row>
    <row r="21" s="1" customFormat="1" ht="18" customHeight="1">
      <c r="B21" s="44"/>
      <c r="C21" s="45"/>
      <c r="D21" s="45"/>
      <c r="E21" s="33" t="str">
        <f>IF('Rekapitulace stavby'!E17="","",'Rekapitulace stavby'!E17)</f>
        <v xml:space="preserve"> </v>
      </c>
      <c r="F21" s="45"/>
      <c r="G21" s="45"/>
      <c r="H21" s="45"/>
      <c r="I21" s="140" t="s">
        <v>30</v>
      </c>
      <c r="J21" s="33" t="str">
        <f>IF('Rekapitulace stavby'!AN17="","",'Rekapitulace stavby'!AN17)</f>
        <v/>
      </c>
      <c r="K21" s="49"/>
    </row>
    <row r="22" s="1" customFormat="1" ht="6.96" customHeight="1">
      <c r="B22" s="44"/>
      <c r="C22" s="45"/>
      <c r="D22" s="45"/>
      <c r="E22" s="45"/>
      <c r="F22" s="45"/>
      <c r="G22" s="45"/>
      <c r="H22" s="45"/>
      <c r="I22" s="138"/>
      <c r="J22" s="45"/>
      <c r="K22" s="49"/>
    </row>
    <row r="23" s="1" customFormat="1" ht="14.4" customHeight="1">
      <c r="B23" s="44"/>
      <c r="C23" s="45"/>
      <c r="D23" s="38" t="s">
        <v>35</v>
      </c>
      <c r="E23" s="45"/>
      <c r="F23" s="45"/>
      <c r="G23" s="45"/>
      <c r="H23" s="45"/>
      <c r="I23" s="138"/>
      <c r="J23" s="45"/>
      <c r="K23" s="49"/>
    </row>
    <row r="24" s="6" customFormat="1" ht="16.5" customHeight="1">
      <c r="B24" s="142"/>
      <c r="C24" s="143"/>
      <c r="D24" s="143"/>
      <c r="E24" s="42" t="s">
        <v>21</v>
      </c>
      <c r="F24" s="42"/>
      <c r="G24" s="42"/>
      <c r="H24" s="42"/>
      <c r="I24" s="144"/>
      <c r="J24" s="143"/>
      <c r="K24" s="145"/>
    </row>
    <row r="25" s="1" customFormat="1" ht="6.96" customHeight="1">
      <c r="B25" s="44"/>
      <c r="C25" s="45"/>
      <c r="D25" s="45"/>
      <c r="E25" s="45"/>
      <c r="F25" s="45"/>
      <c r="G25" s="45"/>
      <c r="H25" s="45"/>
      <c r="I25" s="138"/>
      <c r="J25" s="45"/>
      <c r="K25" s="49"/>
    </row>
    <row r="26" s="1" customFormat="1" ht="6.96" customHeight="1">
      <c r="B26" s="44"/>
      <c r="C26" s="45"/>
      <c r="D26" s="104"/>
      <c r="E26" s="104"/>
      <c r="F26" s="104"/>
      <c r="G26" s="104"/>
      <c r="H26" s="104"/>
      <c r="I26" s="146"/>
      <c r="J26" s="104"/>
      <c r="K26" s="147"/>
    </row>
    <row r="27" s="1" customFormat="1" ht="25.44" customHeight="1">
      <c r="B27" s="44"/>
      <c r="C27" s="45"/>
      <c r="D27" s="148" t="s">
        <v>36</v>
      </c>
      <c r="E27" s="45"/>
      <c r="F27" s="45"/>
      <c r="G27" s="45"/>
      <c r="H27" s="45"/>
      <c r="I27" s="138"/>
      <c r="J27" s="149">
        <f>ROUND(J87,2)</f>
        <v>0</v>
      </c>
      <c r="K27" s="49"/>
    </row>
    <row r="28" s="1" customFormat="1" ht="6.96" customHeight="1">
      <c r="B28" s="44"/>
      <c r="C28" s="45"/>
      <c r="D28" s="104"/>
      <c r="E28" s="104"/>
      <c r="F28" s="104"/>
      <c r="G28" s="104"/>
      <c r="H28" s="104"/>
      <c r="I28" s="146"/>
      <c r="J28" s="104"/>
      <c r="K28" s="147"/>
    </row>
    <row r="29" s="1" customFormat="1" ht="14.4" customHeight="1">
      <c r="B29" s="44"/>
      <c r="C29" s="45"/>
      <c r="D29" s="45"/>
      <c r="E29" s="45"/>
      <c r="F29" s="50" t="s">
        <v>38</v>
      </c>
      <c r="G29" s="45"/>
      <c r="H29" s="45"/>
      <c r="I29" s="150" t="s">
        <v>37</v>
      </c>
      <c r="J29" s="50" t="s">
        <v>39</v>
      </c>
      <c r="K29" s="49"/>
    </row>
    <row r="30" s="1" customFormat="1" ht="14.4" customHeight="1">
      <c r="B30" s="44"/>
      <c r="C30" s="45"/>
      <c r="D30" s="53" t="s">
        <v>40</v>
      </c>
      <c r="E30" s="53" t="s">
        <v>41</v>
      </c>
      <c r="F30" s="151">
        <f>ROUND(SUM(BE87:BE179), 2)</f>
        <v>0</v>
      </c>
      <c r="G30" s="45"/>
      <c r="H30" s="45"/>
      <c r="I30" s="152">
        <v>0.20999999999999999</v>
      </c>
      <c r="J30" s="151">
        <f>ROUND(ROUND((SUM(BE87:BE179)), 2)*I30, 2)</f>
        <v>0</v>
      </c>
      <c r="K30" s="49"/>
    </row>
    <row r="31" s="1" customFormat="1" ht="14.4" customHeight="1">
      <c r="B31" s="44"/>
      <c r="C31" s="45"/>
      <c r="D31" s="45"/>
      <c r="E31" s="53" t="s">
        <v>42</v>
      </c>
      <c r="F31" s="151">
        <f>ROUND(SUM(BF87:BF179), 2)</f>
        <v>0</v>
      </c>
      <c r="G31" s="45"/>
      <c r="H31" s="45"/>
      <c r="I31" s="152">
        <v>0.14999999999999999</v>
      </c>
      <c r="J31" s="151">
        <f>ROUND(ROUND((SUM(BF87:BF179)), 2)*I31, 2)</f>
        <v>0</v>
      </c>
      <c r="K31" s="49"/>
    </row>
    <row r="32" hidden="1" s="1" customFormat="1" ht="14.4" customHeight="1">
      <c r="B32" s="44"/>
      <c r="C32" s="45"/>
      <c r="D32" s="45"/>
      <c r="E32" s="53" t="s">
        <v>43</v>
      </c>
      <c r="F32" s="151">
        <f>ROUND(SUM(BG87:BG179), 2)</f>
        <v>0</v>
      </c>
      <c r="G32" s="45"/>
      <c r="H32" s="45"/>
      <c r="I32" s="152">
        <v>0.20999999999999999</v>
      </c>
      <c r="J32" s="151">
        <v>0</v>
      </c>
      <c r="K32" s="49"/>
    </row>
    <row r="33" hidden="1" s="1" customFormat="1" ht="14.4" customHeight="1">
      <c r="B33" s="44"/>
      <c r="C33" s="45"/>
      <c r="D33" s="45"/>
      <c r="E33" s="53" t="s">
        <v>44</v>
      </c>
      <c r="F33" s="151">
        <f>ROUND(SUM(BH87:BH179), 2)</f>
        <v>0</v>
      </c>
      <c r="G33" s="45"/>
      <c r="H33" s="45"/>
      <c r="I33" s="152">
        <v>0.14999999999999999</v>
      </c>
      <c r="J33" s="151">
        <v>0</v>
      </c>
      <c r="K33" s="49"/>
    </row>
    <row r="34" hidden="1" s="1" customFormat="1" ht="14.4" customHeight="1">
      <c r="B34" s="44"/>
      <c r="C34" s="45"/>
      <c r="D34" s="45"/>
      <c r="E34" s="53" t="s">
        <v>45</v>
      </c>
      <c r="F34" s="151">
        <f>ROUND(SUM(BI87:BI179), 2)</f>
        <v>0</v>
      </c>
      <c r="G34" s="45"/>
      <c r="H34" s="45"/>
      <c r="I34" s="152">
        <v>0</v>
      </c>
      <c r="J34" s="151">
        <v>0</v>
      </c>
      <c r="K34" s="49"/>
    </row>
    <row r="35" s="1" customFormat="1" ht="6.96" customHeight="1">
      <c r="B35" s="44"/>
      <c r="C35" s="45"/>
      <c r="D35" s="45"/>
      <c r="E35" s="45"/>
      <c r="F35" s="45"/>
      <c r="G35" s="45"/>
      <c r="H35" s="45"/>
      <c r="I35" s="138"/>
      <c r="J35" s="45"/>
      <c r="K35" s="49"/>
    </row>
    <row r="36" s="1" customFormat="1" ht="25.44" customHeight="1">
      <c r="B36" s="44"/>
      <c r="C36" s="153"/>
      <c r="D36" s="154" t="s">
        <v>46</v>
      </c>
      <c r="E36" s="96"/>
      <c r="F36" s="96"/>
      <c r="G36" s="155" t="s">
        <v>47</v>
      </c>
      <c r="H36" s="156" t="s">
        <v>48</v>
      </c>
      <c r="I36" s="157"/>
      <c r="J36" s="158">
        <f>SUM(J27:J34)</f>
        <v>0</v>
      </c>
      <c r="K36" s="159"/>
    </row>
    <row r="37" s="1" customFormat="1" ht="14.4" customHeight="1">
      <c r="B37" s="65"/>
      <c r="C37" s="66"/>
      <c r="D37" s="66"/>
      <c r="E37" s="66"/>
      <c r="F37" s="66"/>
      <c r="G37" s="66"/>
      <c r="H37" s="66"/>
      <c r="I37" s="160"/>
      <c r="J37" s="66"/>
      <c r="K37" s="67"/>
    </row>
    <row r="41" s="1" customFormat="1" ht="6.96" customHeight="1">
      <c r="B41" s="161"/>
      <c r="C41" s="162"/>
      <c r="D41" s="162"/>
      <c r="E41" s="162"/>
      <c r="F41" s="162"/>
      <c r="G41" s="162"/>
      <c r="H41" s="162"/>
      <c r="I41" s="163"/>
      <c r="J41" s="162"/>
      <c r="K41" s="164"/>
    </row>
    <row r="42" s="1" customFormat="1" ht="36.96" customHeight="1">
      <c r="B42" s="44"/>
      <c r="C42" s="28" t="s">
        <v>88</v>
      </c>
      <c r="D42" s="45"/>
      <c r="E42" s="45"/>
      <c r="F42" s="45"/>
      <c r="G42" s="45"/>
      <c r="H42" s="45"/>
      <c r="I42" s="138"/>
      <c r="J42" s="45"/>
      <c r="K42" s="49"/>
    </row>
    <row r="43" s="1" customFormat="1" ht="6.96" customHeight="1">
      <c r="B43" s="44"/>
      <c r="C43" s="45"/>
      <c r="D43" s="45"/>
      <c r="E43" s="45"/>
      <c r="F43" s="45"/>
      <c r="G43" s="45"/>
      <c r="H43" s="45"/>
      <c r="I43" s="138"/>
      <c r="J43" s="45"/>
      <c r="K43" s="49"/>
    </row>
    <row r="44" s="1" customFormat="1" ht="14.4" customHeight="1">
      <c r="B44" s="44"/>
      <c r="C44" s="38" t="s">
        <v>18</v>
      </c>
      <c r="D44" s="45"/>
      <c r="E44" s="45"/>
      <c r="F44" s="45"/>
      <c r="G44" s="45"/>
      <c r="H44" s="45"/>
      <c r="I44" s="138"/>
      <c r="J44" s="45"/>
      <c r="K44" s="49"/>
    </row>
    <row r="45" s="1" customFormat="1" ht="16.5" customHeight="1">
      <c r="B45" s="44"/>
      <c r="C45" s="45"/>
      <c r="D45" s="45"/>
      <c r="E45" s="137" t="str">
        <f>E7</f>
        <v>Trutnov-Poříčí, Chodníky v ulici Petříkovická</v>
      </c>
      <c r="F45" s="38"/>
      <c r="G45" s="38"/>
      <c r="H45" s="38"/>
      <c r="I45" s="138"/>
      <c r="J45" s="45"/>
      <c r="K45" s="49"/>
    </row>
    <row r="46" s="1" customFormat="1" ht="14.4" customHeight="1">
      <c r="B46" s="44"/>
      <c r="C46" s="38" t="s">
        <v>86</v>
      </c>
      <c r="D46" s="45"/>
      <c r="E46" s="45"/>
      <c r="F46" s="45"/>
      <c r="G46" s="45"/>
      <c r="H46" s="45"/>
      <c r="I46" s="138"/>
      <c r="J46" s="45"/>
      <c r="K46" s="49"/>
    </row>
    <row r="47" s="1" customFormat="1" ht="17.25" customHeight="1">
      <c r="B47" s="44"/>
      <c r="C47" s="45"/>
      <c r="D47" s="45"/>
      <c r="E47" s="139" t="str">
        <f>E9</f>
        <v>D.1.2 - Lávka pro pěší</v>
      </c>
      <c r="F47" s="45"/>
      <c r="G47" s="45"/>
      <c r="H47" s="45"/>
      <c r="I47" s="138"/>
      <c r="J47" s="45"/>
      <c r="K47" s="49"/>
    </row>
    <row r="48" s="1" customFormat="1" ht="6.96" customHeight="1">
      <c r="B48" s="44"/>
      <c r="C48" s="45"/>
      <c r="D48" s="45"/>
      <c r="E48" s="45"/>
      <c r="F48" s="45"/>
      <c r="G48" s="45"/>
      <c r="H48" s="45"/>
      <c r="I48" s="138"/>
      <c r="J48" s="45"/>
      <c r="K48" s="49"/>
    </row>
    <row r="49" s="1" customFormat="1" ht="18" customHeight="1">
      <c r="B49" s="44"/>
      <c r="C49" s="38" t="s">
        <v>23</v>
      </c>
      <c r="D49" s="45"/>
      <c r="E49" s="45"/>
      <c r="F49" s="33" t="str">
        <f>F12</f>
        <v xml:space="preserve"> </v>
      </c>
      <c r="G49" s="45"/>
      <c r="H49" s="45"/>
      <c r="I49" s="140" t="s">
        <v>25</v>
      </c>
      <c r="J49" s="141" t="str">
        <f>IF(J12="","",J12)</f>
        <v>29. 5. 2018</v>
      </c>
      <c r="K49" s="49"/>
    </row>
    <row r="50" s="1" customFormat="1" ht="6.96" customHeight="1">
      <c r="B50" s="44"/>
      <c r="C50" s="45"/>
      <c r="D50" s="45"/>
      <c r="E50" s="45"/>
      <c r="F50" s="45"/>
      <c r="G50" s="45"/>
      <c r="H50" s="45"/>
      <c r="I50" s="138"/>
      <c r="J50" s="45"/>
      <c r="K50" s="49"/>
    </row>
    <row r="51" s="1" customFormat="1">
      <c r="B51" s="44"/>
      <c r="C51" s="38" t="s">
        <v>27</v>
      </c>
      <c r="D51" s="45"/>
      <c r="E51" s="45"/>
      <c r="F51" s="33" t="str">
        <f>E15</f>
        <v xml:space="preserve"> </v>
      </c>
      <c r="G51" s="45"/>
      <c r="H51" s="45"/>
      <c r="I51" s="140" t="s">
        <v>33</v>
      </c>
      <c r="J51" s="42" t="str">
        <f>E21</f>
        <v xml:space="preserve"> </v>
      </c>
      <c r="K51" s="49"/>
    </row>
    <row r="52" s="1" customFormat="1" ht="14.4" customHeight="1">
      <c r="B52" s="44"/>
      <c r="C52" s="38" t="s">
        <v>31</v>
      </c>
      <c r="D52" s="45"/>
      <c r="E52" s="45"/>
      <c r="F52" s="33" t="str">
        <f>IF(E18="","",E18)</f>
        <v/>
      </c>
      <c r="G52" s="45"/>
      <c r="H52" s="45"/>
      <c r="I52" s="138"/>
      <c r="J52" s="165"/>
      <c r="K52" s="49"/>
    </row>
    <row r="53" s="1" customFormat="1" ht="10.32" customHeight="1">
      <c r="B53" s="44"/>
      <c r="C53" s="45"/>
      <c r="D53" s="45"/>
      <c r="E53" s="45"/>
      <c r="F53" s="45"/>
      <c r="G53" s="45"/>
      <c r="H53" s="45"/>
      <c r="I53" s="138"/>
      <c r="J53" s="45"/>
      <c r="K53" s="49"/>
    </row>
    <row r="54" s="1" customFormat="1" ht="29.28" customHeight="1">
      <c r="B54" s="44"/>
      <c r="C54" s="166" t="s">
        <v>89</v>
      </c>
      <c r="D54" s="153"/>
      <c r="E54" s="153"/>
      <c r="F54" s="153"/>
      <c r="G54" s="153"/>
      <c r="H54" s="153"/>
      <c r="I54" s="167"/>
      <c r="J54" s="168" t="s">
        <v>90</v>
      </c>
      <c r="K54" s="169"/>
    </row>
    <row r="55" s="1" customFormat="1" ht="10.32" customHeight="1">
      <c r="B55" s="44"/>
      <c r="C55" s="45"/>
      <c r="D55" s="45"/>
      <c r="E55" s="45"/>
      <c r="F55" s="45"/>
      <c r="G55" s="45"/>
      <c r="H55" s="45"/>
      <c r="I55" s="138"/>
      <c r="J55" s="45"/>
      <c r="K55" s="49"/>
    </row>
    <row r="56" s="1" customFormat="1" ht="29.28" customHeight="1">
      <c r="B56" s="44"/>
      <c r="C56" s="170" t="s">
        <v>91</v>
      </c>
      <c r="D56" s="45"/>
      <c r="E56" s="45"/>
      <c r="F56" s="45"/>
      <c r="G56" s="45"/>
      <c r="H56" s="45"/>
      <c r="I56" s="138"/>
      <c r="J56" s="149">
        <f>J87</f>
        <v>0</v>
      </c>
      <c r="K56" s="49"/>
      <c r="AU56" s="22" t="s">
        <v>92</v>
      </c>
    </row>
    <row r="57" s="7" customFormat="1" ht="24.96" customHeight="1">
      <c r="B57" s="171"/>
      <c r="C57" s="172"/>
      <c r="D57" s="173" t="s">
        <v>93</v>
      </c>
      <c r="E57" s="174"/>
      <c r="F57" s="174"/>
      <c r="G57" s="174"/>
      <c r="H57" s="174"/>
      <c r="I57" s="175"/>
      <c r="J57" s="176">
        <f>J88</f>
        <v>0</v>
      </c>
      <c r="K57" s="177"/>
    </row>
    <row r="58" s="8" customFormat="1" ht="19.92" customHeight="1">
      <c r="B58" s="178"/>
      <c r="C58" s="179"/>
      <c r="D58" s="180" t="s">
        <v>94</v>
      </c>
      <c r="E58" s="181"/>
      <c r="F58" s="181"/>
      <c r="G58" s="181"/>
      <c r="H58" s="181"/>
      <c r="I58" s="182"/>
      <c r="J58" s="183">
        <f>J89</f>
        <v>0</v>
      </c>
      <c r="K58" s="184"/>
    </row>
    <row r="59" s="8" customFormat="1" ht="19.92" customHeight="1">
      <c r="B59" s="178"/>
      <c r="C59" s="179"/>
      <c r="D59" s="180" t="s">
        <v>95</v>
      </c>
      <c r="E59" s="181"/>
      <c r="F59" s="181"/>
      <c r="G59" s="181"/>
      <c r="H59" s="181"/>
      <c r="I59" s="182"/>
      <c r="J59" s="183">
        <f>J113</f>
        <v>0</v>
      </c>
      <c r="K59" s="184"/>
    </row>
    <row r="60" s="8" customFormat="1" ht="19.92" customHeight="1">
      <c r="B60" s="178"/>
      <c r="C60" s="179"/>
      <c r="D60" s="180" t="s">
        <v>96</v>
      </c>
      <c r="E60" s="181"/>
      <c r="F60" s="181"/>
      <c r="G60" s="181"/>
      <c r="H60" s="181"/>
      <c r="I60" s="182"/>
      <c r="J60" s="183">
        <f>J124</f>
        <v>0</v>
      </c>
      <c r="K60" s="184"/>
    </row>
    <row r="61" s="8" customFormat="1" ht="19.92" customHeight="1">
      <c r="B61" s="178"/>
      <c r="C61" s="179"/>
      <c r="D61" s="180" t="s">
        <v>97</v>
      </c>
      <c r="E61" s="181"/>
      <c r="F61" s="181"/>
      <c r="G61" s="181"/>
      <c r="H61" s="181"/>
      <c r="I61" s="182"/>
      <c r="J61" s="183">
        <f>J128</f>
        <v>0</v>
      </c>
      <c r="K61" s="184"/>
    </row>
    <row r="62" s="8" customFormat="1" ht="19.92" customHeight="1">
      <c r="B62" s="178"/>
      <c r="C62" s="179"/>
      <c r="D62" s="180" t="s">
        <v>98</v>
      </c>
      <c r="E62" s="181"/>
      <c r="F62" s="181"/>
      <c r="G62" s="181"/>
      <c r="H62" s="181"/>
      <c r="I62" s="182"/>
      <c r="J62" s="183">
        <f>J133</f>
        <v>0</v>
      </c>
      <c r="K62" s="184"/>
    </row>
    <row r="63" s="8" customFormat="1" ht="19.92" customHeight="1">
      <c r="B63" s="178"/>
      <c r="C63" s="179"/>
      <c r="D63" s="180" t="s">
        <v>99</v>
      </c>
      <c r="E63" s="181"/>
      <c r="F63" s="181"/>
      <c r="G63" s="181"/>
      <c r="H63" s="181"/>
      <c r="I63" s="182"/>
      <c r="J63" s="183">
        <f>J139</f>
        <v>0</v>
      </c>
      <c r="K63" s="184"/>
    </row>
    <row r="64" s="7" customFormat="1" ht="24.96" customHeight="1">
      <c r="B64" s="171"/>
      <c r="C64" s="172"/>
      <c r="D64" s="173" t="s">
        <v>100</v>
      </c>
      <c r="E64" s="174"/>
      <c r="F64" s="174"/>
      <c r="G64" s="174"/>
      <c r="H64" s="174"/>
      <c r="I64" s="175"/>
      <c r="J64" s="176">
        <f>J141</f>
        <v>0</v>
      </c>
      <c r="K64" s="177"/>
    </row>
    <row r="65" s="8" customFormat="1" ht="19.92" customHeight="1">
      <c r="B65" s="178"/>
      <c r="C65" s="179"/>
      <c r="D65" s="180" t="s">
        <v>101</v>
      </c>
      <c r="E65" s="181"/>
      <c r="F65" s="181"/>
      <c r="G65" s="181"/>
      <c r="H65" s="181"/>
      <c r="I65" s="182"/>
      <c r="J65" s="183">
        <f>J142</f>
        <v>0</v>
      </c>
      <c r="K65" s="184"/>
    </row>
    <row r="66" s="8" customFormat="1" ht="19.92" customHeight="1">
      <c r="B66" s="178"/>
      <c r="C66" s="179"/>
      <c r="D66" s="180" t="s">
        <v>102</v>
      </c>
      <c r="E66" s="181"/>
      <c r="F66" s="181"/>
      <c r="G66" s="181"/>
      <c r="H66" s="181"/>
      <c r="I66" s="182"/>
      <c r="J66" s="183">
        <f>J160</f>
        <v>0</v>
      </c>
      <c r="K66" s="184"/>
    </row>
    <row r="67" s="8" customFormat="1" ht="19.92" customHeight="1">
      <c r="B67" s="178"/>
      <c r="C67" s="179"/>
      <c r="D67" s="180" t="s">
        <v>103</v>
      </c>
      <c r="E67" s="181"/>
      <c r="F67" s="181"/>
      <c r="G67" s="181"/>
      <c r="H67" s="181"/>
      <c r="I67" s="182"/>
      <c r="J67" s="183">
        <f>J175</f>
        <v>0</v>
      </c>
      <c r="K67" s="184"/>
    </row>
    <row r="68" s="1" customFormat="1" ht="21.84" customHeight="1">
      <c r="B68" s="44"/>
      <c r="C68" s="45"/>
      <c r="D68" s="45"/>
      <c r="E68" s="45"/>
      <c r="F68" s="45"/>
      <c r="G68" s="45"/>
      <c r="H68" s="45"/>
      <c r="I68" s="138"/>
      <c r="J68" s="45"/>
      <c r="K68" s="49"/>
    </row>
    <row r="69" s="1" customFormat="1" ht="6.96" customHeight="1">
      <c r="B69" s="65"/>
      <c r="C69" s="66"/>
      <c r="D69" s="66"/>
      <c r="E69" s="66"/>
      <c r="F69" s="66"/>
      <c r="G69" s="66"/>
      <c r="H69" s="66"/>
      <c r="I69" s="160"/>
      <c r="J69" s="66"/>
      <c r="K69" s="67"/>
    </row>
    <row r="73" s="1" customFormat="1" ht="6.96" customHeight="1">
      <c r="B73" s="68"/>
      <c r="C73" s="69"/>
      <c r="D73" s="69"/>
      <c r="E73" s="69"/>
      <c r="F73" s="69"/>
      <c r="G73" s="69"/>
      <c r="H73" s="69"/>
      <c r="I73" s="163"/>
      <c r="J73" s="69"/>
      <c r="K73" s="69"/>
      <c r="L73" s="70"/>
    </row>
    <row r="74" s="1" customFormat="1" ht="36.96" customHeight="1">
      <c r="B74" s="44"/>
      <c r="C74" s="71" t="s">
        <v>104</v>
      </c>
      <c r="D74" s="72"/>
      <c r="E74" s="72"/>
      <c r="F74" s="72"/>
      <c r="G74" s="72"/>
      <c r="H74" s="72"/>
      <c r="I74" s="185"/>
      <c r="J74" s="72"/>
      <c r="K74" s="72"/>
      <c r="L74" s="70"/>
    </row>
    <row r="75" s="1" customFormat="1" ht="6.96" customHeight="1">
      <c r="B75" s="44"/>
      <c r="C75" s="72"/>
      <c r="D75" s="72"/>
      <c r="E75" s="72"/>
      <c r="F75" s="72"/>
      <c r="G75" s="72"/>
      <c r="H75" s="72"/>
      <c r="I75" s="185"/>
      <c r="J75" s="72"/>
      <c r="K75" s="72"/>
      <c r="L75" s="70"/>
    </row>
    <row r="76" s="1" customFormat="1" ht="14.4" customHeight="1">
      <c r="B76" s="44"/>
      <c r="C76" s="74" t="s">
        <v>18</v>
      </c>
      <c r="D76" s="72"/>
      <c r="E76" s="72"/>
      <c r="F76" s="72"/>
      <c r="G76" s="72"/>
      <c r="H76" s="72"/>
      <c r="I76" s="185"/>
      <c r="J76" s="72"/>
      <c r="K76" s="72"/>
      <c r="L76" s="70"/>
    </row>
    <row r="77" s="1" customFormat="1" ht="16.5" customHeight="1">
      <c r="B77" s="44"/>
      <c r="C77" s="72"/>
      <c r="D77" s="72"/>
      <c r="E77" s="186" t="str">
        <f>E7</f>
        <v>Trutnov-Poříčí, Chodníky v ulici Petříkovická</v>
      </c>
      <c r="F77" s="74"/>
      <c r="G77" s="74"/>
      <c r="H77" s="74"/>
      <c r="I77" s="185"/>
      <c r="J77" s="72"/>
      <c r="K77" s="72"/>
      <c r="L77" s="70"/>
    </row>
    <row r="78" s="1" customFormat="1" ht="14.4" customHeight="1">
      <c r="B78" s="44"/>
      <c r="C78" s="74" t="s">
        <v>86</v>
      </c>
      <c r="D78" s="72"/>
      <c r="E78" s="72"/>
      <c r="F78" s="72"/>
      <c r="G78" s="72"/>
      <c r="H78" s="72"/>
      <c r="I78" s="185"/>
      <c r="J78" s="72"/>
      <c r="K78" s="72"/>
      <c r="L78" s="70"/>
    </row>
    <row r="79" s="1" customFormat="1" ht="17.25" customHeight="1">
      <c r="B79" s="44"/>
      <c r="C79" s="72"/>
      <c r="D79" s="72"/>
      <c r="E79" s="80" t="str">
        <f>E9</f>
        <v>D.1.2 - Lávka pro pěší</v>
      </c>
      <c r="F79" s="72"/>
      <c r="G79" s="72"/>
      <c r="H79" s="72"/>
      <c r="I79" s="185"/>
      <c r="J79" s="72"/>
      <c r="K79" s="72"/>
      <c r="L79" s="70"/>
    </row>
    <row r="80" s="1" customFormat="1" ht="6.96" customHeight="1">
      <c r="B80" s="44"/>
      <c r="C80" s="72"/>
      <c r="D80" s="72"/>
      <c r="E80" s="72"/>
      <c r="F80" s="72"/>
      <c r="G80" s="72"/>
      <c r="H80" s="72"/>
      <c r="I80" s="185"/>
      <c r="J80" s="72"/>
      <c r="K80" s="72"/>
      <c r="L80" s="70"/>
    </row>
    <row r="81" s="1" customFormat="1" ht="18" customHeight="1">
      <c r="B81" s="44"/>
      <c r="C81" s="74" t="s">
        <v>23</v>
      </c>
      <c r="D81" s="72"/>
      <c r="E81" s="72"/>
      <c r="F81" s="187" t="str">
        <f>F12</f>
        <v xml:space="preserve"> </v>
      </c>
      <c r="G81" s="72"/>
      <c r="H81" s="72"/>
      <c r="I81" s="188" t="s">
        <v>25</v>
      </c>
      <c r="J81" s="83" t="str">
        <f>IF(J12="","",J12)</f>
        <v>29. 5. 2018</v>
      </c>
      <c r="K81" s="72"/>
      <c r="L81" s="70"/>
    </row>
    <row r="82" s="1" customFormat="1" ht="6.96" customHeight="1">
      <c r="B82" s="44"/>
      <c r="C82" s="72"/>
      <c r="D82" s="72"/>
      <c r="E82" s="72"/>
      <c r="F82" s="72"/>
      <c r="G82" s="72"/>
      <c r="H82" s="72"/>
      <c r="I82" s="185"/>
      <c r="J82" s="72"/>
      <c r="K82" s="72"/>
      <c r="L82" s="70"/>
    </row>
    <row r="83" s="1" customFormat="1">
      <c r="B83" s="44"/>
      <c r="C83" s="74" t="s">
        <v>27</v>
      </c>
      <c r="D83" s="72"/>
      <c r="E83" s="72"/>
      <c r="F83" s="187" t="str">
        <f>E15</f>
        <v xml:space="preserve"> </v>
      </c>
      <c r="G83" s="72"/>
      <c r="H83" s="72"/>
      <c r="I83" s="188" t="s">
        <v>33</v>
      </c>
      <c r="J83" s="187" t="str">
        <f>E21</f>
        <v xml:space="preserve"> </v>
      </c>
      <c r="K83" s="72"/>
      <c r="L83" s="70"/>
    </row>
    <row r="84" s="1" customFormat="1" ht="14.4" customHeight="1">
      <c r="B84" s="44"/>
      <c r="C84" s="74" t="s">
        <v>31</v>
      </c>
      <c r="D84" s="72"/>
      <c r="E84" s="72"/>
      <c r="F84" s="187" t="str">
        <f>IF(E18="","",E18)</f>
        <v/>
      </c>
      <c r="G84" s="72"/>
      <c r="H84" s="72"/>
      <c r="I84" s="185"/>
      <c r="J84" s="72"/>
      <c r="K84" s="72"/>
      <c r="L84" s="70"/>
    </row>
    <row r="85" s="1" customFormat="1" ht="10.32" customHeight="1">
      <c r="B85" s="44"/>
      <c r="C85" s="72"/>
      <c r="D85" s="72"/>
      <c r="E85" s="72"/>
      <c r="F85" s="72"/>
      <c r="G85" s="72"/>
      <c r="H85" s="72"/>
      <c r="I85" s="185"/>
      <c r="J85" s="72"/>
      <c r="K85" s="72"/>
      <c r="L85" s="70"/>
    </row>
    <row r="86" s="9" customFormat="1" ht="29.28" customHeight="1">
      <c r="B86" s="189"/>
      <c r="C86" s="190" t="s">
        <v>105</v>
      </c>
      <c r="D86" s="191" t="s">
        <v>55</v>
      </c>
      <c r="E86" s="191" t="s">
        <v>51</v>
      </c>
      <c r="F86" s="191" t="s">
        <v>106</v>
      </c>
      <c r="G86" s="191" t="s">
        <v>107</v>
      </c>
      <c r="H86" s="191" t="s">
        <v>108</v>
      </c>
      <c r="I86" s="192" t="s">
        <v>109</v>
      </c>
      <c r="J86" s="191" t="s">
        <v>90</v>
      </c>
      <c r="K86" s="193" t="s">
        <v>110</v>
      </c>
      <c r="L86" s="194"/>
      <c r="M86" s="100" t="s">
        <v>111</v>
      </c>
      <c r="N86" s="101" t="s">
        <v>40</v>
      </c>
      <c r="O86" s="101" t="s">
        <v>112</v>
      </c>
      <c r="P86" s="101" t="s">
        <v>113</v>
      </c>
      <c r="Q86" s="101" t="s">
        <v>114</v>
      </c>
      <c r="R86" s="101" t="s">
        <v>115</v>
      </c>
      <c r="S86" s="101" t="s">
        <v>116</v>
      </c>
      <c r="T86" s="102" t="s">
        <v>117</v>
      </c>
    </row>
    <row r="87" s="1" customFormat="1" ht="29.28" customHeight="1">
      <c r="B87" s="44"/>
      <c r="C87" s="106" t="s">
        <v>91</v>
      </c>
      <c r="D87" s="72"/>
      <c r="E87" s="72"/>
      <c r="F87" s="72"/>
      <c r="G87" s="72"/>
      <c r="H87" s="72"/>
      <c r="I87" s="185"/>
      <c r="J87" s="195">
        <f>BK87</f>
        <v>0</v>
      </c>
      <c r="K87" s="72"/>
      <c r="L87" s="70"/>
      <c r="M87" s="103"/>
      <c r="N87" s="104"/>
      <c r="O87" s="104"/>
      <c r="P87" s="196">
        <f>P88+P141</f>
        <v>0</v>
      </c>
      <c r="Q87" s="104"/>
      <c r="R87" s="196">
        <f>R88+R141</f>
        <v>59.799220200000001</v>
      </c>
      <c r="S87" s="104"/>
      <c r="T87" s="197">
        <f>T88+T141</f>
        <v>0.29999999999999999</v>
      </c>
      <c r="AT87" s="22" t="s">
        <v>69</v>
      </c>
      <c r="AU87" s="22" t="s">
        <v>92</v>
      </c>
      <c r="BK87" s="198">
        <f>BK88+BK141</f>
        <v>0</v>
      </c>
    </row>
    <row r="88" s="10" customFormat="1" ht="37.44" customHeight="1">
      <c r="B88" s="199"/>
      <c r="C88" s="200"/>
      <c r="D88" s="201" t="s">
        <v>69</v>
      </c>
      <c r="E88" s="202" t="s">
        <v>118</v>
      </c>
      <c r="F88" s="202" t="s">
        <v>119</v>
      </c>
      <c r="G88" s="200"/>
      <c r="H88" s="200"/>
      <c r="I88" s="203"/>
      <c r="J88" s="204">
        <f>BK88</f>
        <v>0</v>
      </c>
      <c r="K88" s="200"/>
      <c r="L88" s="205"/>
      <c r="M88" s="206"/>
      <c r="N88" s="207"/>
      <c r="O88" s="207"/>
      <c r="P88" s="208">
        <f>P89+P113+P124+P128+P133+P139</f>
        <v>0</v>
      </c>
      <c r="Q88" s="207"/>
      <c r="R88" s="208">
        <f>R89+R113+R124+R128+R133+R139</f>
        <v>26.0388248</v>
      </c>
      <c r="S88" s="207"/>
      <c r="T88" s="209">
        <f>T89+T113+T124+T128+T133+T139</f>
        <v>0</v>
      </c>
      <c r="AR88" s="210" t="s">
        <v>10</v>
      </c>
      <c r="AT88" s="211" t="s">
        <v>69</v>
      </c>
      <c r="AU88" s="211" t="s">
        <v>70</v>
      </c>
      <c r="AY88" s="210" t="s">
        <v>120</v>
      </c>
      <c r="BK88" s="212">
        <f>BK89+BK113+BK124+BK128+BK133+BK139</f>
        <v>0</v>
      </c>
    </row>
    <row r="89" s="10" customFormat="1" ht="19.92" customHeight="1">
      <c r="B89" s="199"/>
      <c r="C89" s="200"/>
      <c r="D89" s="201" t="s">
        <v>69</v>
      </c>
      <c r="E89" s="213" t="s">
        <v>10</v>
      </c>
      <c r="F89" s="213" t="s">
        <v>121</v>
      </c>
      <c r="G89" s="200"/>
      <c r="H89" s="200"/>
      <c r="I89" s="203"/>
      <c r="J89" s="214">
        <f>BK89</f>
        <v>0</v>
      </c>
      <c r="K89" s="200"/>
      <c r="L89" s="205"/>
      <c r="M89" s="206"/>
      <c r="N89" s="207"/>
      <c r="O89" s="207"/>
      <c r="P89" s="208">
        <f>SUM(P90:P112)</f>
        <v>0</v>
      </c>
      <c r="Q89" s="207"/>
      <c r="R89" s="208">
        <f>SUM(R90:R112)</f>
        <v>23.120550000000001</v>
      </c>
      <c r="S89" s="207"/>
      <c r="T89" s="209">
        <f>SUM(T90:T112)</f>
        <v>0</v>
      </c>
      <c r="AR89" s="210" t="s">
        <v>10</v>
      </c>
      <c r="AT89" s="211" t="s">
        <v>69</v>
      </c>
      <c r="AU89" s="211" t="s">
        <v>10</v>
      </c>
      <c r="AY89" s="210" t="s">
        <v>120</v>
      </c>
      <c r="BK89" s="212">
        <f>SUM(BK90:BK112)</f>
        <v>0</v>
      </c>
    </row>
    <row r="90" s="1" customFormat="1" ht="16.5" customHeight="1">
      <c r="B90" s="44"/>
      <c r="C90" s="215" t="s">
        <v>10</v>
      </c>
      <c r="D90" s="215" t="s">
        <v>122</v>
      </c>
      <c r="E90" s="216" t="s">
        <v>123</v>
      </c>
      <c r="F90" s="217" t="s">
        <v>124</v>
      </c>
      <c r="G90" s="218" t="s">
        <v>125</v>
      </c>
      <c r="H90" s="219">
        <v>4.2000000000000002</v>
      </c>
      <c r="I90" s="220"/>
      <c r="J90" s="219">
        <f>ROUND(I90*H90,0)</f>
        <v>0</v>
      </c>
      <c r="K90" s="217" t="s">
        <v>126</v>
      </c>
      <c r="L90" s="70"/>
      <c r="M90" s="221" t="s">
        <v>21</v>
      </c>
      <c r="N90" s="222" t="s">
        <v>41</v>
      </c>
      <c r="O90" s="45"/>
      <c r="P90" s="223">
        <f>O90*H90</f>
        <v>0</v>
      </c>
      <c r="Q90" s="223">
        <v>0</v>
      </c>
      <c r="R90" s="223">
        <f>Q90*H90</f>
        <v>0</v>
      </c>
      <c r="S90" s="223">
        <v>0</v>
      </c>
      <c r="T90" s="224">
        <f>S90*H90</f>
        <v>0</v>
      </c>
      <c r="AR90" s="22" t="s">
        <v>127</v>
      </c>
      <c r="AT90" s="22" t="s">
        <v>122</v>
      </c>
      <c r="AU90" s="22" t="s">
        <v>79</v>
      </c>
      <c r="AY90" s="22" t="s">
        <v>120</v>
      </c>
      <c r="BE90" s="225">
        <f>IF(N90="základní",J90,0)</f>
        <v>0</v>
      </c>
      <c r="BF90" s="225">
        <f>IF(N90="snížená",J90,0)</f>
        <v>0</v>
      </c>
      <c r="BG90" s="225">
        <f>IF(N90="zákl. přenesená",J90,0)</f>
        <v>0</v>
      </c>
      <c r="BH90" s="225">
        <f>IF(N90="sníž. přenesená",J90,0)</f>
        <v>0</v>
      </c>
      <c r="BI90" s="225">
        <f>IF(N90="nulová",J90,0)</f>
        <v>0</v>
      </c>
      <c r="BJ90" s="22" t="s">
        <v>10</v>
      </c>
      <c r="BK90" s="225">
        <f>ROUND(I90*H90,0)</f>
        <v>0</v>
      </c>
      <c r="BL90" s="22" t="s">
        <v>127</v>
      </c>
      <c r="BM90" s="22" t="s">
        <v>128</v>
      </c>
    </row>
    <row r="91" s="11" customFormat="1">
      <c r="B91" s="226"/>
      <c r="C91" s="227"/>
      <c r="D91" s="228" t="s">
        <v>129</v>
      </c>
      <c r="E91" s="229" t="s">
        <v>21</v>
      </c>
      <c r="F91" s="230" t="s">
        <v>130</v>
      </c>
      <c r="G91" s="227"/>
      <c r="H91" s="231">
        <v>4.2000000000000002</v>
      </c>
      <c r="I91" s="232"/>
      <c r="J91" s="227"/>
      <c r="K91" s="227"/>
      <c r="L91" s="233"/>
      <c r="M91" s="234"/>
      <c r="N91" s="235"/>
      <c r="O91" s="235"/>
      <c r="P91" s="235"/>
      <c r="Q91" s="235"/>
      <c r="R91" s="235"/>
      <c r="S91" s="235"/>
      <c r="T91" s="236"/>
      <c r="AT91" s="237" t="s">
        <v>129</v>
      </c>
      <c r="AU91" s="237" t="s">
        <v>79</v>
      </c>
      <c r="AV91" s="11" t="s">
        <v>79</v>
      </c>
      <c r="AW91" s="11" t="s">
        <v>34</v>
      </c>
      <c r="AX91" s="11" t="s">
        <v>10</v>
      </c>
      <c r="AY91" s="237" t="s">
        <v>120</v>
      </c>
    </row>
    <row r="92" s="1" customFormat="1" ht="16.5" customHeight="1">
      <c r="B92" s="44"/>
      <c r="C92" s="215" t="s">
        <v>79</v>
      </c>
      <c r="D92" s="215" t="s">
        <v>122</v>
      </c>
      <c r="E92" s="216" t="s">
        <v>131</v>
      </c>
      <c r="F92" s="217" t="s">
        <v>132</v>
      </c>
      <c r="G92" s="218" t="s">
        <v>125</v>
      </c>
      <c r="H92" s="219">
        <v>25.199999999999999</v>
      </c>
      <c r="I92" s="220"/>
      <c r="J92" s="219">
        <f>ROUND(I92*H92,0)</f>
        <v>0</v>
      </c>
      <c r="K92" s="217" t="s">
        <v>133</v>
      </c>
      <c r="L92" s="70"/>
      <c r="M92" s="221" t="s">
        <v>21</v>
      </c>
      <c r="N92" s="222" t="s">
        <v>41</v>
      </c>
      <c r="O92" s="45"/>
      <c r="P92" s="223">
        <f>O92*H92</f>
        <v>0</v>
      </c>
      <c r="Q92" s="223">
        <v>0</v>
      </c>
      <c r="R92" s="223">
        <f>Q92*H92</f>
        <v>0</v>
      </c>
      <c r="S92" s="223">
        <v>0</v>
      </c>
      <c r="T92" s="224">
        <f>S92*H92</f>
        <v>0</v>
      </c>
      <c r="AR92" s="22" t="s">
        <v>127</v>
      </c>
      <c r="AT92" s="22" t="s">
        <v>122</v>
      </c>
      <c r="AU92" s="22" t="s">
        <v>79</v>
      </c>
      <c r="AY92" s="22" t="s">
        <v>120</v>
      </c>
      <c r="BE92" s="225">
        <f>IF(N92="základní",J92,0)</f>
        <v>0</v>
      </c>
      <c r="BF92" s="225">
        <f>IF(N92="snížená",J92,0)</f>
        <v>0</v>
      </c>
      <c r="BG92" s="225">
        <f>IF(N92="zákl. přenesená",J92,0)</f>
        <v>0</v>
      </c>
      <c r="BH92" s="225">
        <f>IF(N92="sníž. přenesená",J92,0)</f>
        <v>0</v>
      </c>
      <c r="BI92" s="225">
        <f>IF(N92="nulová",J92,0)</f>
        <v>0</v>
      </c>
      <c r="BJ92" s="22" t="s">
        <v>10</v>
      </c>
      <c r="BK92" s="225">
        <f>ROUND(I92*H92,0)</f>
        <v>0</v>
      </c>
      <c r="BL92" s="22" t="s">
        <v>127</v>
      </c>
      <c r="BM92" s="22" t="s">
        <v>134</v>
      </c>
    </row>
    <row r="93" s="11" customFormat="1">
      <c r="B93" s="226"/>
      <c r="C93" s="227"/>
      <c r="D93" s="228" t="s">
        <v>129</v>
      </c>
      <c r="E93" s="229" t="s">
        <v>21</v>
      </c>
      <c r="F93" s="230" t="s">
        <v>135</v>
      </c>
      <c r="G93" s="227"/>
      <c r="H93" s="231">
        <v>25.199999999999999</v>
      </c>
      <c r="I93" s="232"/>
      <c r="J93" s="227"/>
      <c r="K93" s="227"/>
      <c r="L93" s="233"/>
      <c r="M93" s="234"/>
      <c r="N93" s="235"/>
      <c r="O93" s="235"/>
      <c r="P93" s="235"/>
      <c r="Q93" s="235"/>
      <c r="R93" s="235"/>
      <c r="S93" s="235"/>
      <c r="T93" s="236"/>
      <c r="AT93" s="237" t="s">
        <v>129</v>
      </c>
      <c r="AU93" s="237" t="s">
        <v>79</v>
      </c>
      <c r="AV93" s="11" t="s">
        <v>79</v>
      </c>
      <c r="AW93" s="11" t="s">
        <v>34</v>
      </c>
      <c r="AX93" s="11" t="s">
        <v>10</v>
      </c>
      <c r="AY93" s="237" t="s">
        <v>120</v>
      </c>
    </row>
    <row r="94" s="1" customFormat="1" ht="16.5" customHeight="1">
      <c r="B94" s="44"/>
      <c r="C94" s="215" t="s">
        <v>136</v>
      </c>
      <c r="D94" s="215" t="s">
        <v>122</v>
      </c>
      <c r="E94" s="216" t="s">
        <v>137</v>
      </c>
      <c r="F94" s="217" t="s">
        <v>138</v>
      </c>
      <c r="G94" s="218" t="s">
        <v>125</v>
      </c>
      <c r="H94" s="219">
        <v>1.1799999999999999</v>
      </c>
      <c r="I94" s="220"/>
      <c r="J94" s="219">
        <f>ROUND(I94*H94,0)</f>
        <v>0</v>
      </c>
      <c r="K94" s="217" t="s">
        <v>133</v>
      </c>
      <c r="L94" s="70"/>
      <c r="M94" s="221" t="s">
        <v>21</v>
      </c>
      <c r="N94" s="222" t="s">
        <v>41</v>
      </c>
      <c r="O94" s="45"/>
      <c r="P94" s="223">
        <f>O94*H94</f>
        <v>0</v>
      </c>
      <c r="Q94" s="223">
        <v>0</v>
      </c>
      <c r="R94" s="223">
        <f>Q94*H94</f>
        <v>0</v>
      </c>
      <c r="S94" s="223">
        <v>0</v>
      </c>
      <c r="T94" s="224">
        <f>S94*H94</f>
        <v>0</v>
      </c>
      <c r="AR94" s="22" t="s">
        <v>127</v>
      </c>
      <c r="AT94" s="22" t="s">
        <v>122</v>
      </c>
      <c r="AU94" s="22" t="s">
        <v>79</v>
      </c>
      <c r="AY94" s="22" t="s">
        <v>120</v>
      </c>
      <c r="BE94" s="225">
        <f>IF(N94="základní",J94,0)</f>
        <v>0</v>
      </c>
      <c r="BF94" s="225">
        <f>IF(N94="snížená",J94,0)</f>
        <v>0</v>
      </c>
      <c r="BG94" s="225">
        <f>IF(N94="zákl. přenesená",J94,0)</f>
        <v>0</v>
      </c>
      <c r="BH94" s="225">
        <f>IF(N94="sníž. přenesená",J94,0)</f>
        <v>0</v>
      </c>
      <c r="BI94" s="225">
        <f>IF(N94="nulová",J94,0)</f>
        <v>0</v>
      </c>
      <c r="BJ94" s="22" t="s">
        <v>10</v>
      </c>
      <c r="BK94" s="225">
        <f>ROUND(I94*H94,0)</f>
        <v>0</v>
      </c>
      <c r="BL94" s="22" t="s">
        <v>127</v>
      </c>
      <c r="BM94" s="22" t="s">
        <v>139</v>
      </c>
    </row>
    <row r="95" s="11" customFormat="1">
      <c r="B95" s="226"/>
      <c r="C95" s="227"/>
      <c r="D95" s="228" t="s">
        <v>129</v>
      </c>
      <c r="E95" s="229" t="s">
        <v>21</v>
      </c>
      <c r="F95" s="230" t="s">
        <v>140</v>
      </c>
      <c r="G95" s="227"/>
      <c r="H95" s="231">
        <v>1.1799999999999999</v>
      </c>
      <c r="I95" s="232"/>
      <c r="J95" s="227"/>
      <c r="K95" s="227"/>
      <c r="L95" s="233"/>
      <c r="M95" s="234"/>
      <c r="N95" s="235"/>
      <c r="O95" s="235"/>
      <c r="P95" s="235"/>
      <c r="Q95" s="235"/>
      <c r="R95" s="235"/>
      <c r="S95" s="235"/>
      <c r="T95" s="236"/>
      <c r="AT95" s="237" t="s">
        <v>129</v>
      </c>
      <c r="AU95" s="237" t="s">
        <v>79</v>
      </c>
      <c r="AV95" s="11" t="s">
        <v>79</v>
      </c>
      <c r="AW95" s="11" t="s">
        <v>34</v>
      </c>
      <c r="AX95" s="11" t="s">
        <v>10</v>
      </c>
      <c r="AY95" s="237" t="s">
        <v>120</v>
      </c>
    </row>
    <row r="96" s="1" customFormat="1" ht="16.5" customHeight="1">
      <c r="B96" s="44"/>
      <c r="C96" s="215" t="s">
        <v>127</v>
      </c>
      <c r="D96" s="215" t="s">
        <v>122</v>
      </c>
      <c r="E96" s="216" t="s">
        <v>141</v>
      </c>
      <c r="F96" s="217" t="s">
        <v>142</v>
      </c>
      <c r="G96" s="218" t="s">
        <v>125</v>
      </c>
      <c r="H96" s="219">
        <v>25.199999999999999</v>
      </c>
      <c r="I96" s="220"/>
      <c r="J96" s="219">
        <f>ROUND(I96*H96,0)</f>
        <v>0</v>
      </c>
      <c r="K96" s="217" t="s">
        <v>133</v>
      </c>
      <c r="L96" s="70"/>
      <c r="M96" s="221" t="s">
        <v>21</v>
      </c>
      <c r="N96" s="222" t="s">
        <v>41</v>
      </c>
      <c r="O96" s="45"/>
      <c r="P96" s="223">
        <f>O96*H96</f>
        <v>0</v>
      </c>
      <c r="Q96" s="223">
        <v>0</v>
      </c>
      <c r="R96" s="223">
        <f>Q96*H96</f>
        <v>0</v>
      </c>
      <c r="S96" s="223">
        <v>0</v>
      </c>
      <c r="T96" s="224">
        <f>S96*H96</f>
        <v>0</v>
      </c>
      <c r="AR96" s="22" t="s">
        <v>127</v>
      </c>
      <c r="AT96" s="22" t="s">
        <v>122</v>
      </c>
      <c r="AU96" s="22" t="s">
        <v>79</v>
      </c>
      <c r="AY96" s="22" t="s">
        <v>120</v>
      </c>
      <c r="BE96" s="225">
        <f>IF(N96="základní",J96,0)</f>
        <v>0</v>
      </c>
      <c r="BF96" s="225">
        <f>IF(N96="snížená",J96,0)</f>
        <v>0</v>
      </c>
      <c r="BG96" s="225">
        <f>IF(N96="zákl. přenesená",J96,0)</f>
        <v>0</v>
      </c>
      <c r="BH96" s="225">
        <f>IF(N96="sníž. přenesená",J96,0)</f>
        <v>0</v>
      </c>
      <c r="BI96" s="225">
        <f>IF(N96="nulová",J96,0)</f>
        <v>0</v>
      </c>
      <c r="BJ96" s="22" t="s">
        <v>10</v>
      </c>
      <c r="BK96" s="225">
        <f>ROUND(I96*H96,0)</f>
        <v>0</v>
      </c>
      <c r="BL96" s="22" t="s">
        <v>127</v>
      </c>
      <c r="BM96" s="22" t="s">
        <v>143</v>
      </c>
    </row>
    <row r="97" s="1" customFormat="1" ht="25.5" customHeight="1">
      <c r="B97" s="44"/>
      <c r="C97" s="215" t="s">
        <v>144</v>
      </c>
      <c r="D97" s="215" t="s">
        <v>122</v>
      </c>
      <c r="E97" s="216" t="s">
        <v>145</v>
      </c>
      <c r="F97" s="217" t="s">
        <v>146</v>
      </c>
      <c r="G97" s="218" t="s">
        <v>125</v>
      </c>
      <c r="H97" s="219">
        <v>1.1799999999999999</v>
      </c>
      <c r="I97" s="220"/>
      <c r="J97" s="219">
        <f>ROUND(I97*H97,0)</f>
        <v>0</v>
      </c>
      <c r="K97" s="217" t="s">
        <v>133</v>
      </c>
      <c r="L97" s="70"/>
      <c r="M97" s="221" t="s">
        <v>21</v>
      </c>
      <c r="N97" s="222" t="s">
        <v>41</v>
      </c>
      <c r="O97" s="45"/>
      <c r="P97" s="223">
        <f>O97*H97</f>
        <v>0</v>
      </c>
      <c r="Q97" s="223">
        <v>0</v>
      </c>
      <c r="R97" s="223">
        <f>Q97*H97</f>
        <v>0</v>
      </c>
      <c r="S97" s="223">
        <v>0</v>
      </c>
      <c r="T97" s="224">
        <f>S97*H97</f>
        <v>0</v>
      </c>
      <c r="AR97" s="22" t="s">
        <v>127</v>
      </c>
      <c r="AT97" s="22" t="s">
        <v>122</v>
      </c>
      <c r="AU97" s="22" t="s">
        <v>79</v>
      </c>
      <c r="AY97" s="22" t="s">
        <v>120</v>
      </c>
      <c r="BE97" s="225">
        <f>IF(N97="základní",J97,0)</f>
        <v>0</v>
      </c>
      <c r="BF97" s="225">
        <f>IF(N97="snížená",J97,0)</f>
        <v>0</v>
      </c>
      <c r="BG97" s="225">
        <f>IF(N97="zákl. přenesená",J97,0)</f>
        <v>0</v>
      </c>
      <c r="BH97" s="225">
        <f>IF(N97="sníž. přenesená",J97,0)</f>
        <v>0</v>
      </c>
      <c r="BI97" s="225">
        <f>IF(N97="nulová",J97,0)</f>
        <v>0</v>
      </c>
      <c r="BJ97" s="22" t="s">
        <v>10</v>
      </c>
      <c r="BK97" s="225">
        <f>ROUND(I97*H97,0)</f>
        <v>0</v>
      </c>
      <c r="BL97" s="22" t="s">
        <v>127</v>
      </c>
      <c r="BM97" s="22" t="s">
        <v>147</v>
      </c>
    </row>
    <row r="98" s="1" customFormat="1" ht="16.5" customHeight="1">
      <c r="B98" s="44"/>
      <c r="C98" s="215" t="s">
        <v>148</v>
      </c>
      <c r="D98" s="215" t="s">
        <v>122</v>
      </c>
      <c r="E98" s="216" t="s">
        <v>149</v>
      </c>
      <c r="F98" s="217" t="s">
        <v>150</v>
      </c>
      <c r="G98" s="218" t="s">
        <v>125</v>
      </c>
      <c r="H98" s="219">
        <v>26.379999999999999</v>
      </c>
      <c r="I98" s="220"/>
      <c r="J98" s="219">
        <f>ROUND(I98*H98,0)</f>
        <v>0</v>
      </c>
      <c r="K98" s="217" t="s">
        <v>133</v>
      </c>
      <c r="L98" s="70"/>
      <c r="M98" s="221" t="s">
        <v>21</v>
      </c>
      <c r="N98" s="222" t="s">
        <v>41</v>
      </c>
      <c r="O98" s="45"/>
      <c r="P98" s="223">
        <f>O98*H98</f>
        <v>0</v>
      </c>
      <c r="Q98" s="223">
        <v>0</v>
      </c>
      <c r="R98" s="223">
        <f>Q98*H98</f>
        <v>0</v>
      </c>
      <c r="S98" s="223">
        <v>0</v>
      </c>
      <c r="T98" s="224">
        <f>S98*H98</f>
        <v>0</v>
      </c>
      <c r="AR98" s="22" t="s">
        <v>127</v>
      </c>
      <c r="AT98" s="22" t="s">
        <v>122</v>
      </c>
      <c r="AU98" s="22" t="s">
        <v>79</v>
      </c>
      <c r="AY98" s="22" t="s">
        <v>120</v>
      </c>
      <c r="BE98" s="225">
        <f>IF(N98="základní",J98,0)</f>
        <v>0</v>
      </c>
      <c r="BF98" s="225">
        <f>IF(N98="snížená",J98,0)</f>
        <v>0</v>
      </c>
      <c r="BG98" s="225">
        <f>IF(N98="zákl. přenesená",J98,0)</f>
        <v>0</v>
      </c>
      <c r="BH98" s="225">
        <f>IF(N98="sníž. přenesená",J98,0)</f>
        <v>0</v>
      </c>
      <c r="BI98" s="225">
        <f>IF(N98="nulová",J98,0)</f>
        <v>0</v>
      </c>
      <c r="BJ98" s="22" t="s">
        <v>10</v>
      </c>
      <c r="BK98" s="225">
        <f>ROUND(I98*H98,0)</f>
        <v>0</v>
      </c>
      <c r="BL98" s="22" t="s">
        <v>127</v>
      </c>
      <c r="BM98" s="22" t="s">
        <v>151</v>
      </c>
    </row>
    <row r="99" s="11" customFormat="1">
      <c r="B99" s="226"/>
      <c r="C99" s="227"/>
      <c r="D99" s="228" t="s">
        <v>129</v>
      </c>
      <c r="E99" s="229" t="s">
        <v>21</v>
      </c>
      <c r="F99" s="230" t="s">
        <v>152</v>
      </c>
      <c r="G99" s="227"/>
      <c r="H99" s="231">
        <v>26.379999999999999</v>
      </c>
      <c r="I99" s="232"/>
      <c r="J99" s="227"/>
      <c r="K99" s="227"/>
      <c r="L99" s="233"/>
      <c r="M99" s="234"/>
      <c r="N99" s="235"/>
      <c r="O99" s="235"/>
      <c r="P99" s="235"/>
      <c r="Q99" s="235"/>
      <c r="R99" s="235"/>
      <c r="S99" s="235"/>
      <c r="T99" s="236"/>
      <c r="AT99" s="237" t="s">
        <v>129</v>
      </c>
      <c r="AU99" s="237" t="s">
        <v>79</v>
      </c>
      <c r="AV99" s="11" t="s">
        <v>79</v>
      </c>
      <c r="AW99" s="11" t="s">
        <v>34</v>
      </c>
      <c r="AX99" s="11" t="s">
        <v>10</v>
      </c>
      <c r="AY99" s="237" t="s">
        <v>120</v>
      </c>
    </row>
    <row r="100" s="1" customFormat="1" ht="16.5" customHeight="1">
      <c r="B100" s="44"/>
      <c r="C100" s="215" t="s">
        <v>153</v>
      </c>
      <c r="D100" s="215" t="s">
        <v>122</v>
      </c>
      <c r="E100" s="216" t="s">
        <v>154</v>
      </c>
      <c r="F100" s="217" t="s">
        <v>155</v>
      </c>
      <c r="G100" s="218" t="s">
        <v>125</v>
      </c>
      <c r="H100" s="219">
        <v>26.379999999999999</v>
      </c>
      <c r="I100" s="220"/>
      <c r="J100" s="219">
        <f>ROUND(I100*H100,0)</f>
        <v>0</v>
      </c>
      <c r="K100" s="217" t="s">
        <v>133</v>
      </c>
      <c r="L100" s="70"/>
      <c r="M100" s="221" t="s">
        <v>21</v>
      </c>
      <c r="N100" s="222" t="s">
        <v>41</v>
      </c>
      <c r="O100" s="45"/>
      <c r="P100" s="223">
        <f>O100*H100</f>
        <v>0</v>
      </c>
      <c r="Q100" s="223">
        <v>0</v>
      </c>
      <c r="R100" s="223">
        <f>Q100*H100</f>
        <v>0</v>
      </c>
      <c r="S100" s="223">
        <v>0</v>
      </c>
      <c r="T100" s="224">
        <f>S100*H100</f>
        <v>0</v>
      </c>
      <c r="AR100" s="22" t="s">
        <v>127</v>
      </c>
      <c r="AT100" s="22" t="s">
        <v>122</v>
      </c>
      <c r="AU100" s="22" t="s">
        <v>79</v>
      </c>
      <c r="AY100" s="22" t="s">
        <v>120</v>
      </c>
      <c r="BE100" s="225">
        <f>IF(N100="základní",J100,0)</f>
        <v>0</v>
      </c>
      <c r="BF100" s="225">
        <f>IF(N100="snížená",J100,0)</f>
        <v>0</v>
      </c>
      <c r="BG100" s="225">
        <f>IF(N100="zákl. přenesená",J100,0)</f>
        <v>0</v>
      </c>
      <c r="BH100" s="225">
        <f>IF(N100="sníž. přenesená",J100,0)</f>
        <v>0</v>
      </c>
      <c r="BI100" s="225">
        <f>IF(N100="nulová",J100,0)</f>
        <v>0</v>
      </c>
      <c r="BJ100" s="22" t="s">
        <v>10</v>
      </c>
      <c r="BK100" s="225">
        <f>ROUND(I100*H100,0)</f>
        <v>0</v>
      </c>
      <c r="BL100" s="22" t="s">
        <v>127</v>
      </c>
      <c r="BM100" s="22" t="s">
        <v>156</v>
      </c>
    </row>
    <row r="101" s="1" customFormat="1" ht="16.5" customHeight="1">
      <c r="B101" s="44"/>
      <c r="C101" s="215" t="s">
        <v>157</v>
      </c>
      <c r="D101" s="215" t="s">
        <v>122</v>
      </c>
      <c r="E101" s="216" t="s">
        <v>158</v>
      </c>
      <c r="F101" s="217" t="s">
        <v>159</v>
      </c>
      <c r="G101" s="218" t="s">
        <v>160</v>
      </c>
      <c r="H101" s="219">
        <v>47.479999999999997</v>
      </c>
      <c r="I101" s="220"/>
      <c r="J101" s="219">
        <f>ROUND(I101*H101,0)</f>
        <v>0</v>
      </c>
      <c r="K101" s="217" t="s">
        <v>133</v>
      </c>
      <c r="L101" s="70"/>
      <c r="M101" s="221" t="s">
        <v>21</v>
      </c>
      <c r="N101" s="222" t="s">
        <v>41</v>
      </c>
      <c r="O101" s="45"/>
      <c r="P101" s="223">
        <f>O101*H101</f>
        <v>0</v>
      </c>
      <c r="Q101" s="223">
        <v>0</v>
      </c>
      <c r="R101" s="223">
        <f>Q101*H101</f>
        <v>0</v>
      </c>
      <c r="S101" s="223">
        <v>0</v>
      </c>
      <c r="T101" s="224">
        <f>S101*H101</f>
        <v>0</v>
      </c>
      <c r="AR101" s="22" t="s">
        <v>127</v>
      </c>
      <c r="AT101" s="22" t="s">
        <v>122</v>
      </c>
      <c r="AU101" s="22" t="s">
        <v>79</v>
      </c>
      <c r="AY101" s="22" t="s">
        <v>120</v>
      </c>
      <c r="BE101" s="225">
        <f>IF(N101="základní",J101,0)</f>
        <v>0</v>
      </c>
      <c r="BF101" s="225">
        <f>IF(N101="snížená",J101,0)</f>
        <v>0</v>
      </c>
      <c r="BG101" s="225">
        <f>IF(N101="zákl. přenesená",J101,0)</f>
        <v>0</v>
      </c>
      <c r="BH101" s="225">
        <f>IF(N101="sníž. přenesená",J101,0)</f>
        <v>0</v>
      </c>
      <c r="BI101" s="225">
        <f>IF(N101="nulová",J101,0)</f>
        <v>0</v>
      </c>
      <c r="BJ101" s="22" t="s">
        <v>10</v>
      </c>
      <c r="BK101" s="225">
        <f>ROUND(I101*H101,0)</f>
        <v>0</v>
      </c>
      <c r="BL101" s="22" t="s">
        <v>127</v>
      </c>
      <c r="BM101" s="22" t="s">
        <v>161</v>
      </c>
    </row>
    <row r="102" s="11" customFormat="1">
      <c r="B102" s="226"/>
      <c r="C102" s="227"/>
      <c r="D102" s="228" t="s">
        <v>129</v>
      </c>
      <c r="E102" s="229" t="s">
        <v>21</v>
      </c>
      <c r="F102" s="230" t="s">
        <v>162</v>
      </c>
      <c r="G102" s="227"/>
      <c r="H102" s="231">
        <v>47.479999999999997</v>
      </c>
      <c r="I102" s="232"/>
      <c r="J102" s="227"/>
      <c r="K102" s="227"/>
      <c r="L102" s="233"/>
      <c r="M102" s="234"/>
      <c r="N102" s="235"/>
      <c r="O102" s="235"/>
      <c r="P102" s="235"/>
      <c r="Q102" s="235"/>
      <c r="R102" s="235"/>
      <c r="S102" s="235"/>
      <c r="T102" s="236"/>
      <c r="AT102" s="237" t="s">
        <v>129</v>
      </c>
      <c r="AU102" s="237" t="s">
        <v>79</v>
      </c>
      <c r="AV102" s="11" t="s">
        <v>79</v>
      </c>
      <c r="AW102" s="11" t="s">
        <v>34</v>
      </c>
      <c r="AX102" s="11" t="s">
        <v>10</v>
      </c>
      <c r="AY102" s="237" t="s">
        <v>120</v>
      </c>
    </row>
    <row r="103" s="1" customFormat="1" ht="25.5" customHeight="1">
      <c r="B103" s="44"/>
      <c r="C103" s="215" t="s">
        <v>163</v>
      </c>
      <c r="D103" s="215" t="s">
        <v>122</v>
      </c>
      <c r="E103" s="216" t="s">
        <v>164</v>
      </c>
      <c r="F103" s="217" t="s">
        <v>165</v>
      </c>
      <c r="G103" s="218" t="s">
        <v>125</v>
      </c>
      <c r="H103" s="219">
        <v>12.17</v>
      </c>
      <c r="I103" s="220"/>
      <c r="J103" s="219">
        <f>ROUND(I103*H103,0)</f>
        <v>0</v>
      </c>
      <c r="K103" s="217" t="s">
        <v>133</v>
      </c>
      <c r="L103" s="70"/>
      <c r="M103" s="221" t="s">
        <v>21</v>
      </c>
      <c r="N103" s="222" t="s">
        <v>41</v>
      </c>
      <c r="O103" s="45"/>
      <c r="P103" s="223">
        <f>O103*H103</f>
        <v>0</v>
      </c>
      <c r="Q103" s="223">
        <v>0</v>
      </c>
      <c r="R103" s="223">
        <f>Q103*H103</f>
        <v>0</v>
      </c>
      <c r="S103" s="223">
        <v>0</v>
      </c>
      <c r="T103" s="224">
        <f>S103*H103</f>
        <v>0</v>
      </c>
      <c r="AR103" s="22" t="s">
        <v>127</v>
      </c>
      <c r="AT103" s="22" t="s">
        <v>122</v>
      </c>
      <c r="AU103" s="22" t="s">
        <v>79</v>
      </c>
      <c r="AY103" s="22" t="s">
        <v>120</v>
      </c>
      <c r="BE103" s="225">
        <f>IF(N103="základní",J103,0)</f>
        <v>0</v>
      </c>
      <c r="BF103" s="225">
        <f>IF(N103="snížená",J103,0)</f>
        <v>0</v>
      </c>
      <c r="BG103" s="225">
        <f>IF(N103="zákl. přenesená",J103,0)</f>
        <v>0</v>
      </c>
      <c r="BH103" s="225">
        <f>IF(N103="sníž. přenesená",J103,0)</f>
        <v>0</v>
      </c>
      <c r="BI103" s="225">
        <f>IF(N103="nulová",J103,0)</f>
        <v>0</v>
      </c>
      <c r="BJ103" s="22" t="s">
        <v>10</v>
      </c>
      <c r="BK103" s="225">
        <f>ROUND(I103*H103,0)</f>
        <v>0</v>
      </c>
      <c r="BL103" s="22" t="s">
        <v>127</v>
      </c>
      <c r="BM103" s="22" t="s">
        <v>166</v>
      </c>
    </row>
    <row r="104" s="11" customFormat="1">
      <c r="B104" s="226"/>
      <c r="C104" s="227"/>
      <c r="D104" s="228" t="s">
        <v>129</v>
      </c>
      <c r="E104" s="229" t="s">
        <v>21</v>
      </c>
      <c r="F104" s="230" t="s">
        <v>167</v>
      </c>
      <c r="G104" s="227"/>
      <c r="H104" s="231">
        <v>12.17</v>
      </c>
      <c r="I104" s="232"/>
      <c r="J104" s="227"/>
      <c r="K104" s="227"/>
      <c r="L104" s="233"/>
      <c r="M104" s="234"/>
      <c r="N104" s="235"/>
      <c r="O104" s="235"/>
      <c r="P104" s="235"/>
      <c r="Q104" s="235"/>
      <c r="R104" s="235"/>
      <c r="S104" s="235"/>
      <c r="T104" s="236"/>
      <c r="AT104" s="237" t="s">
        <v>129</v>
      </c>
      <c r="AU104" s="237" t="s">
        <v>79</v>
      </c>
      <c r="AV104" s="11" t="s">
        <v>79</v>
      </c>
      <c r="AW104" s="11" t="s">
        <v>34</v>
      </c>
      <c r="AX104" s="11" t="s">
        <v>10</v>
      </c>
      <c r="AY104" s="237" t="s">
        <v>120</v>
      </c>
    </row>
    <row r="105" s="1" customFormat="1" ht="16.5" customHeight="1">
      <c r="B105" s="44"/>
      <c r="C105" s="238" t="s">
        <v>168</v>
      </c>
      <c r="D105" s="238" t="s">
        <v>169</v>
      </c>
      <c r="E105" s="239" t="s">
        <v>170</v>
      </c>
      <c r="F105" s="240" t="s">
        <v>171</v>
      </c>
      <c r="G105" s="241" t="s">
        <v>160</v>
      </c>
      <c r="H105" s="242">
        <v>23.120000000000001</v>
      </c>
      <c r="I105" s="243"/>
      <c r="J105" s="242">
        <f>ROUND(I105*H105,0)</f>
        <v>0</v>
      </c>
      <c r="K105" s="240" t="s">
        <v>133</v>
      </c>
      <c r="L105" s="244"/>
      <c r="M105" s="245" t="s">
        <v>21</v>
      </c>
      <c r="N105" s="246" t="s">
        <v>41</v>
      </c>
      <c r="O105" s="45"/>
      <c r="P105" s="223">
        <f>O105*H105</f>
        <v>0</v>
      </c>
      <c r="Q105" s="223">
        <v>1</v>
      </c>
      <c r="R105" s="223">
        <f>Q105*H105</f>
        <v>23.120000000000001</v>
      </c>
      <c r="S105" s="223">
        <v>0</v>
      </c>
      <c r="T105" s="224">
        <f>S105*H105</f>
        <v>0</v>
      </c>
      <c r="AR105" s="22" t="s">
        <v>157</v>
      </c>
      <c r="AT105" s="22" t="s">
        <v>169</v>
      </c>
      <c r="AU105" s="22" t="s">
        <v>79</v>
      </c>
      <c r="AY105" s="22" t="s">
        <v>120</v>
      </c>
      <c r="BE105" s="225">
        <f>IF(N105="základní",J105,0)</f>
        <v>0</v>
      </c>
      <c r="BF105" s="225">
        <f>IF(N105="snížená",J105,0)</f>
        <v>0</v>
      </c>
      <c r="BG105" s="225">
        <f>IF(N105="zákl. přenesená",J105,0)</f>
        <v>0</v>
      </c>
      <c r="BH105" s="225">
        <f>IF(N105="sníž. přenesená",J105,0)</f>
        <v>0</v>
      </c>
      <c r="BI105" s="225">
        <f>IF(N105="nulová",J105,0)</f>
        <v>0</v>
      </c>
      <c r="BJ105" s="22" t="s">
        <v>10</v>
      </c>
      <c r="BK105" s="225">
        <f>ROUND(I105*H105,0)</f>
        <v>0</v>
      </c>
      <c r="BL105" s="22" t="s">
        <v>127</v>
      </c>
      <c r="BM105" s="22" t="s">
        <v>172</v>
      </c>
    </row>
    <row r="106" s="11" customFormat="1">
      <c r="B106" s="226"/>
      <c r="C106" s="227"/>
      <c r="D106" s="228" t="s">
        <v>129</v>
      </c>
      <c r="E106" s="229" t="s">
        <v>21</v>
      </c>
      <c r="F106" s="230" t="s">
        <v>173</v>
      </c>
      <c r="G106" s="227"/>
      <c r="H106" s="231">
        <v>23.120000000000001</v>
      </c>
      <c r="I106" s="232"/>
      <c r="J106" s="227"/>
      <c r="K106" s="227"/>
      <c r="L106" s="233"/>
      <c r="M106" s="234"/>
      <c r="N106" s="235"/>
      <c r="O106" s="235"/>
      <c r="P106" s="235"/>
      <c r="Q106" s="235"/>
      <c r="R106" s="235"/>
      <c r="S106" s="235"/>
      <c r="T106" s="236"/>
      <c r="AT106" s="237" t="s">
        <v>129</v>
      </c>
      <c r="AU106" s="237" t="s">
        <v>79</v>
      </c>
      <c r="AV106" s="11" t="s">
        <v>79</v>
      </c>
      <c r="AW106" s="11" t="s">
        <v>34</v>
      </c>
      <c r="AX106" s="11" t="s">
        <v>10</v>
      </c>
      <c r="AY106" s="237" t="s">
        <v>120</v>
      </c>
    </row>
    <row r="107" s="1" customFormat="1" ht="16.5" customHeight="1">
      <c r="B107" s="44"/>
      <c r="C107" s="215" t="s">
        <v>174</v>
      </c>
      <c r="D107" s="215" t="s">
        <v>122</v>
      </c>
      <c r="E107" s="216" t="s">
        <v>175</v>
      </c>
      <c r="F107" s="217" t="s">
        <v>176</v>
      </c>
      <c r="G107" s="218" t="s">
        <v>177</v>
      </c>
      <c r="H107" s="219">
        <v>13.859999999999999</v>
      </c>
      <c r="I107" s="220"/>
      <c r="J107" s="219">
        <f>ROUND(I107*H107,0)</f>
        <v>0</v>
      </c>
      <c r="K107" s="217" t="s">
        <v>126</v>
      </c>
      <c r="L107" s="70"/>
      <c r="M107" s="221" t="s">
        <v>21</v>
      </c>
      <c r="N107" s="222" t="s">
        <v>41</v>
      </c>
      <c r="O107" s="45"/>
      <c r="P107" s="223">
        <f>O107*H107</f>
        <v>0</v>
      </c>
      <c r="Q107" s="223">
        <v>0</v>
      </c>
      <c r="R107" s="223">
        <f>Q107*H107</f>
        <v>0</v>
      </c>
      <c r="S107" s="223">
        <v>0</v>
      </c>
      <c r="T107" s="224">
        <f>S107*H107</f>
        <v>0</v>
      </c>
      <c r="AR107" s="22" t="s">
        <v>127</v>
      </c>
      <c r="AT107" s="22" t="s">
        <v>122</v>
      </c>
      <c r="AU107" s="22" t="s">
        <v>79</v>
      </c>
      <c r="AY107" s="22" t="s">
        <v>120</v>
      </c>
      <c r="BE107" s="225">
        <f>IF(N107="základní",J107,0)</f>
        <v>0</v>
      </c>
      <c r="BF107" s="225">
        <f>IF(N107="snížená",J107,0)</f>
        <v>0</v>
      </c>
      <c r="BG107" s="225">
        <f>IF(N107="zákl. přenesená",J107,0)</f>
        <v>0</v>
      </c>
      <c r="BH107" s="225">
        <f>IF(N107="sníž. přenesená",J107,0)</f>
        <v>0</v>
      </c>
      <c r="BI107" s="225">
        <f>IF(N107="nulová",J107,0)</f>
        <v>0</v>
      </c>
      <c r="BJ107" s="22" t="s">
        <v>10</v>
      </c>
      <c r="BK107" s="225">
        <f>ROUND(I107*H107,0)</f>
        <v>0</v>
      </c>
      <c r="BL107" s="22" t="s">
        <v>127</v>
      </c>
      <c r="BM107" s="22" t="s">
        <v>178</v>
      </c>
    </row>
    <row r="108" s="11" customFormat="1">
      <c r="B108" s="226"/>
      <c r="C108" s="227"/>
      <c r="D108" s="228" t="s">
        <v>129</v>
      </c>
      <c r="E108" s="229" t="s">
        <v>21</v>
      </c>
      <c r="F108" s="230" t="s">
        <v>179</v>
      </c>
      <c r="G108" s="227"/>
      <c r="H108" s="231">
        <v>13.859999999999999</v>
      </c>
      <c r="I108" s="232"/>
      <c r="J108" s="227"/>
      <c r="K108" s="227"/>
      <c r="L108" s="233"/>
      <c r="M108" s="234"/>
      <c r="N108" s="235"/>
      <c r="O108" s="235"/>
      <c r="P108" s="235"/>
      <c r="Q108" s="235"/>
      <c r="R108" s="235"/>
      <c r="S108" s="235"/>
      <c r="T108" s="236"/>
      <c r="AT108" s="237" t="s">
        <v>129</v>
      </c>
      <c r="AU108" s="237" t="s">
        <v>79</v>
      </c>
      <c r="AV108" s="11" t="s">
        <v>79</v>
      </c>
      <c r="AW108" s="11" t="s">
        <v>34</v>
      </c>
      <c r="AX108" s="11" t="s">
        <v>10</v>
      </c>
      <c r="AY108" s="237" t="s">
        <v>120</v>
      </c>
    </row>
    <row r="109" s="1" customFormat="1" ht="16.5" customHeight="1">
      <c r="B109" s="44"/>
      <c r="C109" s="238" t="s">
        <v>180</v>
      </c>
      <c r="D109" s="238" t="s">
        <v>169</v>
      </c>
      <c r="E109" s="239" t="s">
        <v>181</v>
      </c>
      <c r="F109" s="240" t="s">
        <v>182</v>
      </c>
      <c r="G109" s="241" t="s">
        <v>183</v>
      </c>
      <c r="H109" s="242">
        <v>0.55000000000000004</v>
      </c>
      <c r="I109" s="243"/>
      <c r="J109" s="242">
        <f>ROUND(I109*H109,0)</f>
        <v>0</v>
      </c>
      <c r="K109" s="240" t="s">
        <v>126</v>
      </c>
      <c r="L109" s="244"/>
      <c r="M109" s="245" t="s">
        <v>21</v>
      </c>
      <c r="N109" s="246" t="s">
        <v>41</v>
      </c>
      <c r="O109" s="45"/>
      <c r="P109" s="223">
        <f>O109*H109</f>
        <v>0</v>
      </c>
      <c r="Q109" s="223">
        <v>0.001</v>
      </c>
      <c r="R109" s="223">
        <f>Q109*H109</f>
        <v>0.00055000000000000003</v>
      </c>
      <c r="S109" s="223">
        <v>0</v>
      </c>
      <c r="T109" s="224">
        <f>S109*H109</f>
        <v>0</v>
      </c>
      <c r="AR109" s="22" t="s">
        <v>157</v>
      </c>
      <c r="AT109" s="22" t="s">
        <v>169</v>
      </c>
      <c r="AU109" s="22" t="s">
        <v>79</v>
      </c>
      <c r="AY109" s="22" t="s">
        <v>120</v>
      </c>
      <c r="BE109" s="225">
        <f>IF(N109="základní",J109,0)</f>
        <v>0</v>
      </c>
      <c r="BF109" s="225">
        <f>IF(N109="snížená",J109,0)</f>
        <v>0</v>
      </c>
      <c r="BG109" s="225">
        <f>IF(N109="zákl. přenesená",J109,0)</f>
        <v>0</v>
      </c>
      <c r="BH109" s="225">
        <f>IF(N109="sníž. přenesená",J109,0)</f>
        <v>0</v>
      </c>
      <c r="BI109" s="225">
        <f>IF(N109="nulová",J109,0)</f>
        <v>0</v>
      </c>
      <c r="BJ109" s="22" t="s">
        <v>10</v>
      </c>
      <c r="BK109" s="225">
        <f>ROUND(I109*H109,0)</f>
        <v>0</v>
      </c>
      <c r="BL109" s="22" t="s">
        <v>127</v>
      </c>
      <c r="BM109" s="22" t="s">
        <v>184</v>
      </c>
    </row>
    <row r="110" s="11" customFormat="1">
      <c r="B110" s="226"/>
      <c r="C110" s="227"/>
      <c r="D110" s="228" t="s">
        <v>129</v>
      </c>
      <c r="E110" s="229" t="s">
        <v>21</v>
      </c>
      <c r="F110" s="230" t="s">
        <v>185</v>
      </c>
      <c r="G110" s="227"/>
      <c r="H110" s="231">
        <v>0.55000000000000004</v>
      </c>
      <c r="I110" s="232"/>
      <c r="J110" s="227"/>
      <c r="K110" s="227"/>
      <c r="L110" s="233"/>
      <c r="M110" s="234"/>
      <c r="N110" s="235"/>
      <c r="O110" s="235"/>
      <c r="P110" s="235"/>
      <c r="Q110" s="235"/>
      <c r="R110" s="235"/>
      <c r="S110" s="235"/>
      <c r="T110" s="236"/>
      <c r="AT110" s="237" t="s">
        <v>129</v>
      </c>
      <c r="AU110" s="237" t="s">
        <v>79</v>
      </c>
      <c r="AV110" s="11" t="s">
        <v>79</v>
      </c>
      <c r="AW110" s="11" t="s">
        <v>34</v>
      </c>
      <c r="AX110" s="11" t="s">
        <v>10</v>
      </c>
      <c r="AY110" s="237" t="s">
        <v>120</v>
      </c>
    </row>
    <row r="111" s="1" customFormat="1" ht="16.5" customHeight="1">
      <c r="B111" s="44"/>
      <c r="C111" s="215" t="s">
        <v>186</v>
      </c>
      <c r="D111" s="215" t="s">
        <v>122</v>
      </c>
      <c r="E111" s="216" t="s">
        <v>187</v>
      </c>
      <c r="F111" s="217" t="s">
        <v>188</v>
      </c>
      <c r="G111" s="218" t="s">
        <v>177</v>
      </c>
      <c r="H111" s="219">
        <v>13.859999999999999</v>
      </c>
      <c r="I111" s="220"/>
      <c r="J111" s="219">
        <f>ROUND(I111*H111,0)</f>
        <v>0</v>
      </c>
      <c r="K111" s="217" t="s">
        <v>133</v>
      </c>
      <c r="L111" s="70"/>
      <c r="M111" s="221" t="s">
        <v>21</v>
      </c>
      <c r="N111" s="222" t="s">
        <v>41</v>
      </c>
      <c r="O111" s="45"/>
      <c r="P111" s="223">
        <f>O111*H111</f>
        <v>0</v>
      </c>
      <c r="Q111" s="223">
        <v>0</v>
      </c>
      <c r="R111" s="223">
        <f>Q111*H111</f>
        <v>0</v>
      </c>
      <c r="S111" s="223">
        <v>0</v>
      </c>
      <c r="T111" s="224">
        <f>S111*H111</f>
        <v>0</v>
      </c>
      <c r="AR111" s="22" t="s">
        <v>127</v>
      </c>
      <c r="AT111" s="22" t="s">
        <v>122</v>
      </c>
      <c r="AU111" s="22" t="s">
        <v>79</v>
      </c>
      <c r="AY111" s="22" t="s">
        <v>120</v>
      </c>
      <c r="BE111" s="225">
        <f>IF(N111="základní",J111,0)</f>
        <v>0</v>
      </c>
      <c r="BF111" s="225">
        <f>IF(N111="snížená",J111,0)</f>
        <v>0</v>
      </c>
      <c r="BG111" s="225">
        <f>IF(N111="zákl. přenesená",J111,0)</f>
        <v>0</v>
      </c>
      <c r="BH111" s="225">
        <f>IF(N111="sníž. přenesená",J111,0)</f>
        <v>0</v>
      </c>
      <c r="BI111" s="225">
        <f>IF(N111="nulová",J111,0)</f>
        <v>0</v>
      </c>
      <c r="BJ111" s="22" t="s">
        <v>10</v>
      </c>
      <c r="BK111" s="225">
        <f>ROUND(I111*H111,0)</f>
        <v>0</v>
      </c>
      <c r="BL111" s="22" t="s">
        <v>127</v>
      </c>
      <c r="BM111" s="22" t="s">
        <v>189</v>
      </c>
    </row>
    <row r="112" s="11" customFormat="1">
      <c r="B112" s="226"/>
      <c r="C112" s="227"/>
      <c r="D112" s="228" t="s">
        <v>129</v>
      </c>
      <c r="E112" s="229" t="s">
        <v>21</v>
      </c>
      <c r="F112" s="230" t="s">
        <v>179</v>
      </c>
      <c r="G112" s="227"/>
      <c r="H112" s="231">
        <v>13.859999999999999</v>
      </c>
      <c r="I112" s="232"/>
      <c r="J112" s="227"/>
      <c r="K112" s="227"/>
      <c r="L112" s="233"/>
      <c r="M112" s="234"/>
      <c r="N112" s="235"/>
      <c r="O112" s="235"/>
      <c r="P112" s="235"/>
      <c r="Q112" s="235"/>
      <c r="R112" s="235"/>
      <c r="S112" s="235"/>
      <c r="T112" s="236"/>
      <c r="AT112" s="237" t="s">
        <v>129</v>
      </c>
      <c r="AU112" s="237" t="s">
        <v>79</v>
      </c>
      <c r="AV112" s="11" t="s">
        <v>79</v>
      </c>
      <c r="AW112" s="11" t="s">
        <v>34</v>
      </c>
      <c r="AX112" s="11" t="s">
        <v>10</v>
      </c>
      <c r="AY112" s="237" t="s">
        <v>120</v>
      </c>
    </row>
    <row r="113" s="10" customFormat="1" ht="29.88" customHeight="1">
      <c r="B113" s="199"/>
      <c r="C113" s="200"/>
      <c r="D113" s="201" t="s">
        <v>69</v>
      </c>
      <c r="E113" s="213" t="s">
        <v>79</v>
      </c>
      <c r="F113" s="213" t="s">
        <v>190</v>
      </c>
      <c r="G113" s="200"/>
      <c r="H113" s="200"/>
      <c r="I113" s="203"/>
      <c r="J113" s="214">
        <f>BK113</f>
        <v>0</v>
      </c>
      <c r="K113" s="200"/>
      <c r="L113" s="205"/>
      <c r="M113" s="206"/>
      <c r="N113" s="207"/>
      <c r="O113" s="207"/>
      <c r="P113" s="208">
        <f>SUM(P114:P123)</f>
        <v>0</v>
      </c>
      <c r="Q113" s="207"/>
      <c r="R113" s="208">
        <f>SUM(R114:R123)</f>
        <v>0.56063879999999999</v>
      </c>
      <c r="S113" s="207"/>
      <c r="T113" s="209">
        <f>SUM(T114:T123)</f>
        <v>0</v>
      </c>
      <c r="AR113" s="210" t="s">
        <v>10</v>
      </c>
      <c r="AT113" s="211" t="s">
        <v>69</v>
      </c>
      <c r="AU113" s="211" t="s">
        <v>10</v>
      </c>
      <c r="AY113" s="210" t="s">
        <v>120</v>
      </c>
      <c r="BK113" s="212">
        <f>SUM(BK114:BK123)</f>
        <v>0</v>
      </c>
    </row>
    <row r="114" s="1" customFormat="1" ht="16.5" customHeight="1">
      <c r="B114" s="44"/>
      <c r="C114" s="215" t="s">
        <v>191</v>
      </c>
      <c r="D114" s="215" t="s">
        <v>122</v>
      </c>
      <c r="E114" s="216" t="s">
        <v>192</v>
      </c>
      <c r="F114" s="217" t="s">
        <v>193</v>
      </c>
      <c r="G114" s="218" t="s">
        <v>125</v>
      </c>
      <c r="H114" s="219">
        <v>3.1699999999999999</v>
      </c>
      <c r="I114" s="220"/>
      <c r="J114" s="219">
        <f>ROUND(I114*H114,0)</f>
        <v>0</v>
      </c>
      <c r="K114" s="217" t="s">
        <v>133</v>
      </c>
      <c r="L114" s="70"/>
      <c r="M114" s="221" t="s">
        <v>21</v>
      </c>
      <c r="N114" s="222" t="s">
        <v>41</v>
      </c>
      <c r="O114" s="45"/>
      <c r="P114" s="223">
        <f>O114*H114</f>
        <v>0</v>
      </c>
      <c r="Q114" s="223">
        <v>0</v>
      </c>
      <c r="R114" s="223">
        <f>Q114*H114</f>
        <v>0</v>
      </c>
      <c r="S114" s="223">
        <v>0</v>
      </c>
      <c r="T114" s="224">
        <f>S114*H114</f>
        <v>0</v>
      </c>
      <c r="AR114" s="22" t="s">
        <v>127</v>
      </c>
      <c r="AT114" s="22" t="s">
        <v>122</v>
      </c>
      <c r="AU114" s="22" t="s">
        <v>79</v>
      </c>
      <c r="AY114" s="22" t="s">
        <v>120</v>
      </c>
      <c r="BE114" s="225">
        <f>IF(N114="základní",J114,0)</f>
        <v>0</v>
      </c>
      <c r="BF114" s="225">
        <f>IF(N114="snížená",J114,0)</f>
        <v>0</v>
      </c>
      <c r="BG114" s="225">
        <f>IF(N114="zákl. přenesená",J114,0)</f>
        <v>0</v>
      </c>
      <c r="BH114" s="225">
        <f>IF(N114="sníž. přenesená",J114,0)</f>
        <v>0</v>
      </c>
      <c r="BI114" s="225">
        <f>IF(N114="nulová",J114,0)</f>
        <v>0</v>
      </c>
      <c r="BJ114" s="22" t="s">
        <v>10</v>
      </c>
      <c r="BK114" s="225">
        <f>ROUND(I114*H114,0)</f>
        <v>0</v>
      </c>
      <c r="BL114" s="22" t="s">
        <v>127</v>
      </c>
      <c r="BM114" s="22" t="s">
        <v>194</v>
      </c>
    </row>
    <row r="115" s="11" customFormat="1">
      <c r="B115" s="226"/>
      <c r="C115" s="227"/>
      <c r="D115" s="228" t="s">
        <v>129</v>
      </c>
      <c r="E115" s="229" t="s">
        <v>21</v>
      </c>
      <c r="F115" s="230" t="s">
        <v>195</v>
      </c>
      <c r="G115" s="227"/>
      <c r="H115" s="231">
        <v>3.1699999999999999</v>
      </c>
      <c r="I115" s="232"/>
      <c r="J115" s="227"/>
      <c r="K115" s="227"/>
      <c r="L115" s="233"/>
      <c r="M115" s="234"/>
      <c r="N115" s="235"/>
      <c r="O115" s="235"/>
      <c r="P115" s="235"/>
      <c r="Q115" s="235"/>
      <c r="R115" s="235"/>
      <c r="S115" s="235"/>
      <c r="T115" s="236"/>
      <c r="AT115" s="237" t="s">
        <v>129</v>
      </c>
      <c r="AU115" s="237" t="s">
        <v>79</v>
      </c>
      <c r="AV115" s="11" t="s">
        <v>79</v>
      </c>
      <c r="AW115" s="11" t="s">
        <v>34</v>
      </c>
      <c r="AX115" s="11" t="s">
        <v>10</v>
      </c>
      <c r="AY115" s="237" t="s">
        <v>120</v>
      </c>
    </row>
    <row r="116" s="1" customFormat="1" ht="16.5" customHeight="1">
      <c r="B116" s="44"/>
      <c r="C116" s="215" t="s">
        <v>11</v>
      </c>
      <c r="D116" s="215" t="s">
        <v>122</v>
      </c>
      <c r="E116" s="216" t="s">
        <v>196</v>
      </c>
      <c r="F116" s="217" t="s">
        <v>197</v>
      </c>
      <c r="G116" s="218" t="s">
        <v>125</v>
      </c>
      <c r="H116" s="219">
        <v>2.04</v>
      </c>
      <c r="I116" s="220"/>
      <c r="J116" s="219">
        <f>ROUND(I116*H116,0)</f>
        <v>0</v>
      </c>
      <c r="K116" s="217" t="s">
        <v>133</v>
      </c>
      <c r="L116" s="70"/>
      <c r="M116" s="221" t="s">
        <v>21</v>
      </c>
      <c r="N116" s="222" t="s">
        <v>41</v>
      </c>
      <c r="O116" s="45"/>
      <c r="P116" s="223">
        <f>O116*H116</f>
        <v>0</v>
      </c>
      <c r="Q116" s="223">
        <v>0</v>
      </c>
      <c r="R116" s="223">
        <f>Q116*H116</f>
        <v>0</v>
      </c>
      <c r="S116" s="223">
        <v>0</v>
      </c>
      <c r="T116" s="224">
        <f>S116*H116</f>
        <v>0</v>
      </c>
      <c r="AR116" s="22" t="s">
        <v>127</v>
      </c>
      <c r="AT116" s="22" t="s">
        <v>122</v>
      </c>
      <c r="AU116" s="22" t="s">
        <v>79</v>
      </c>
      <c r="AY116" s="22" t="s">
        <v>120</v>
      </c>
      <c r="BE116" s="225">
        <f>IF(N116="základní",J116,0)</f>
        <v>0</v>
      </c>
      <c r="BF116" s="225">
        <f>IF(N116="snížená",J116,0)</f>
        <v>0</v>
      </c>
      <c r="BG116" s="225">
        <f>IF(N116="zákl. přenesená",J116,0)</f>
        <v>0</v>
      </c>
      <c r="BH116" s="225">
        <f>IF(N116="sníž. přenesená",J116,0)</f>
        <v>0</v>
      </c>
      <c r="BI116" s="225">
        <f>IF(N116="nulová",J116,0)</f>
        <v>0</v>
      </c>
      <c r="BJ116" s="22" t="s">
        <v>10</v>
      </c>
      <c r="BK116" s="225">
        <f>ROUND(I116*H116,0)</f>
        <v>0</v>
      </c>
      <c r="BL116" s="22" t="s">
        <v>127</v>
      </c>
      <c r="BM116" s="22" t="s">
        <v>198</v>
      </c>
    </row>
    <row r="117" s="11" customFormat="1">
      <c r="B117" s="226"/>
      <c r="C117" s="227"/>
      <c r="D117" s="228" t="s">
        <v>129</v>
      </c>
      <c r="E117" s="229" t="s">
        <v>21</v>
      </c>
      <c r="F117" s="230" t="s">
        <v>199</v>
      </c>
      <c r="G117" s="227"/>
      <c r="H117" s="231">
        <v>1.1799999999999999</v>
      </c>
      <c r="I117" s="232"/>
      <c r="J117" s="227"/>
      <c r="K117" s="227"/>
      <c r="L117" s="233"/>
      <c r="M117" s="234"/>
      <c r="N117" s="235"/>
      <c r="O117" s="235"/>
      <c r="P117" s="235"/>
      <c r="Q117" s="235"/>
      <c r="R117" s="235"/>
      <c r="S117" s="235"/>
      <c r="T117" s="236"/>
      <c r="AT117" s="237" t="s">
        <v>129</v>
      </c>
      <c r="AU117" s="237" t="s">
        <v>79</v>
      </c>
      <c r="AV117" s="11" t="s">
        <v>79</v>
      </c>
      <c r="AW117" s="11" t="s">
        <v>34</v>
      </c>
      <c r="AX117" s="11" t="s">
        <v>70</v>
      </c>
      <c r="AY117" s="237" t="s">
        <v>120</v>
      </c>
    </row>
    <row r="118" s="11" customFormat="1">
      <c r="B118" s="226"/>
      <c r="C118" s="227"/>
      <c r="D118" s="228" t="s">
        <v>129</v>
      </c>
      <c r="E118" s="229" t="s">
        <v>21</v>
      </c>
      <c r="F118" s="230" t="s">
        <v>200</v>
      </c>
      <c r="G118" s="227"/>
      <c r="H118" s="231">
        <v>0.85999999999999999</v>
      </c>
      <c r="I118" s="232"/>
      <c r="J118" s="227"/>
      <c r="K118" s="227"/>
      <c r="L118" s="233"/>
      <c r="M118" s="234"/>
      <c r="N118" s="235"/>
      <c r="O118" s="235"/>
      <c r="P118" s="235"/>
      <c r="Q118" s="235"/>
      <c r="R118" s="235"/>
      <c r="S118" s="235"/>
      <c r="T118" s="236"/>
      <c r="AT118" s="237" t="s">
        <v>129</v>
      </c>
      <c r="AU118" s="237" t="s">
        <v>79</v>
      </c>
      <c r="AV118" s="11" t="s">
        <v>79</v>
      </c>
      <c r="AW118" s="11" t="s">
        <v>34</v>
      </c>
      <c r="AX118" s="11" t="s">
        <v>70</v>
      </c>
      <c r="AY118" s="237" t="s">
        <v>120</v>
      </c>
    </row>
    <row r="119" s="12" customFormat="1">
      <c r="B119" s="247"/>
      <c r="C119" s="248"/>
      <c r="D119" s="228" t="s">
        <v>129</v>
      </c>
      <c r="E119" s="249" t="s">
        <v>21</v>
      </c>
      <c r="F119" s="250" t="s">
        <v>201</v>
      </c>
      <c r="G119" s="248"/>
      <c r="H119" s="251">
        <v>2.04</v>
      </c>
      <c r="I119" s="252"/>
      <c r="J119" s="248"/>
      <c r="K119" s="248"/>
      <c r="L119" s="253"/>
      <c r="M119" s="254"/>
      <c r="N119" s="255"/>
      <c r="O119" s="255"/>
      <c r="P119" s="255"/>
      <c r="Q119" s="255"/>
      <c r="R119" s="255"/>
      <c r="S119" s="255"/>
      <c r="T119" s="256"/>
      <c r="AT119" s="257" t="s">
        <v>129</v>
      </c>
      <c r="AU119" s="257" t="s">
        <v>79</v>
      </c>
      <c r="AV119" s="12" t="s">
        <v>127</v>
      </c>
      <c r="AW119" s="12" t="s">
        <v>34</v>
      </c>
      <c r="AX119" s="12" t="s">
        <v>10</v>
      </c>
      <c r="AY119" s="257" t="s">
        <v>120</v>
      </c>
    </row>
    <row r="120" s="1" customFormat="1" ht="16.5" customHeight="1">
      <c r="B120" s="44"/>
      <c r="C120" s="215" t="s">
        <v>202</v>
      </c>
      <c r="D120" s="215" t="s">
        <v>122</v>
      </c>
      <c r="E120" s="216" t="s">
        <v>203</v>
      </c>
      <c r="F120" s="217" t="s">
        <v>204</v>
      </c>
      <c r="G120" s="218" t="s">
        <v>125</v>
      </c>
      <c r="H120" s="219">
        <v>6.7699999999999996</v>
      </c>
      <c r="I120" s="220"/>
      <c r="J120" s="219">
        <f>ROUND(I120*H120,0)</f>
        <v>0</v>
      </c>
      <c r="K120" s="217" t="s">
        <v>133</v>
      </c>
      <c r="L120" s="70"/>
      <c r="M120" s="221" t="s">
        <v>21</v>
      </c>
      <c r="N120" s="222" t="s">
        <v>41</v>
      </c>
      <c r="O120" s="45"/>
      <c r="P120" s="223">
        <f>O120*H120</f>
        <v>0</v>
      </c>
      <c r="Q120" s="223">
        <v>0</v>
      </c>
      <c r="R120" s="223">
        <f>Q120*H120</f>
        <v>0</v>
      </c>
      <c r="S120" s="223">
        <v>0</v>
      </c>
      <c r="T120" s="224">
        <f>S120*H120</f>
        <v>0</v>
      </c>
      <c r="AR120" s="22" t="s">
        <v>127</v>
      </c>
      <c r="AT120" s="22" t="s">
        <v>122</v>
      </c>
      <c r="AU120" s="22" t="s">
        <v>79</v>
      </c>
      <c r="AY120" s="22" t="s">
        <v>120</v>
      </c>
      <c r="BE120" s="225">
        <f>IF(N120="základní",J120,0)</f>
        <v>0</v>
      </c>
      <c r="BF120" s="225">
        <f>IF(N120="snížená",J120,0)</f>
        <v>0</v>
      </c>
      <c r="BG120" s="225">
        <f>IF(N120="zákl. přenesená",J120,0)</f>
        <v>0</v>
      </c>
      <c r="BH120" s="225">
        <f>IF(N120="sníž. přenesená",J120,0)</f>
        <v>0</v>
      </c>
      <c r="BI120" s="225">
        <f>IF(N120="nulová",J120,0)</f>
        <v>0</v>
      </c>
      <c r="BJ120" s="22" t="s">
        <v>10</v>
      </c>
      <c r="BK120" s="225">
        <f>ROUND(I120*H120,0)</f>
        <v>0</v>
      </c>
      <c r="BL120" s="22" t="s">
        <v>127</v>
      </c>
      <c r="BM120" s="22" t="s">
        <v>205</v>
      </c>
    </row>
    <row r="121" s="11" customFormat="1">
      <c r="B121" s="226"/>
      <c r="C121" s="227"/>
      <c r="D121" s="228" t="s">
        <v>129</v>
      </c>
      <c r="E121" s="229" t="s">
        <v>21</v>
      </c>
      <c r="F121" s="230" t="s">
        <v>206</v>
      </c>
      <c r="G121" s="227"/>
      <c r="H121" s="231">
        <v>6.7699999999999996</v>
      </c>
      <c r="I121" s="232"/>
      <c r="J121" s="227"/>
      <c r="K121" s="227"/>
      <c r="L121" s="233"/>
      <c r="M121" s="234"/>
      <c r="N121" s="235"/>
      <c r="O121" s="235"/>
      <c r="P121" s="235"/>
      <c r="Q121" s="235"/>
      <c r="R121" s="235"/>
      <c r="S121" s="235"/>
      <c r="T121" s="236"/>
      <c r="AT121" s="237" t="s">
        <v>129</v>
      </c>
      <c r="AU121" s="237" t="s">
        <v>79</v>
      </c>
      <c r="AV121" s="11" t="s">
        <v>79</v>
      </c>
      <c r="AW121" s="11" t="s">
        <v>34</v>
      </c>
      <c r="AX121" s="11" t="s">
        <v>10</v>
      </c>
      <c r="AY121" s="237" t="s">
        <v>120</v>
      </c>
    </row>
    <row r="122" s="1" customFormat="1" ht="16.5" customHeight="1">
      <c r="B122" s="44"/>
      <c r="C122" s="215" t="s">
        <v>207</v>
      </c>
      <c r="D122" s="215" t="s">
        <v>122</v>
      </c>
      <c r="E122" s="216" t="s">
        <v>208</v>
      </c>
      <c r="F122" s="217" t="s">
        <v>209</v>
      </c>
      <c r="G122" s="218" t="s">
        <v>160</v>
      </c>
      <c r="H122" s="219">
        <v>0.54000000000000004</v>
      </c>
      <c r="I122" s="220"/>
      <c r="J122" s="219">
        <f>ROUND(I122*H122,0)</f>
        <v>0</v>
      </c>
      <c r="K122" s="217" t="s">
        <v>133</v>
      </c>
      <c r="L122" s="70"/>
      <c r="M122" s="221" t="s">
        <v>21</v>
      </c>
      <c r="N122" s="222" t="s">
        <v>41</v>
      </c>
      <c r="O122" s="45"/>
      <c r="P122" s="223">
        <f>O122*H122</f>
        <v>0</v>
      </c>
      <c r="Q122" s="223">
        <v>1.0382199999999999</v>
      </c>
      <c r="R122" s="223">
        <f>Q122*H122</f>
        <v>0.56063879999999999</v>
      </c>
      <c r="S122" s="223">
        <v>0</v>
      </c>
      <c r="T122" s="224">
        <f>S122*H122</f>
        <v>0</v>
      </c>
      <c r="AR122" s="22" t="s">
        <v>127</v>
      </c>
      <c r="AT122" s="22" t="s">
        <v>122</v>
      </c>
      <c r="AU122" s="22" t="s">
        <v>79</v>
      </c>
      <c r="AY122" s="22" t="s">
        <v>120</v>
      </c>
      <c r="BE122" s="225">
        <f>IF(N122="základní",J122,0)</f>
        <v>0</v>
      </c>
      <c r="BF122" s="225">
        <f>IF(N122="snížená",J122,0)</f>
        <v>0</v>
      </c>
      <c r="BG122" s="225">
        <f>IF(N122="zákl. přenesená",J122,0)</f>
        <v>0</v>
      </c>
      <c r="BH122" s="225">
        <f>IF(N122="sníž. přenesená",J122,0)</f>
        <v>0</v>
      </c>
      <c r="BI122" s="225">
        <f>IF(N122="nulová",J122,0)</f>
        <v>0</v>
      </c>
      <c r="BJ122" s="22" t="s">
        <v>10</v>
      </c>
      <c r="BK122" s="225">
        <f>ROUND(I122*H122,0)</f>
        <v>0</v>
      </c>
      <c r="BL122" s="22" t="s">
        <v>127</v>
      </c>
      <c r="BM122" s="22" t="s">
        <v>210</v>
      </c>
    </row>
    <row r="123" s="11" customFormat="1">
      <c r="B123" s="226"/>
      <c r="C123" s="227"/>
      <c r="D123" s="228" t="s">
        <v>129</v>
      </c>
      <c r="E123" s="229" t="s">
        <v>21</v>
      </c>
      <c r="F123" s="230" t="s">
        <v>211</v>
      </c>
      <c r="G123" s="227"/>
      <c r="H123" s="231">
        <v>0.54000000000000004</v>
      </c>
      <c r="I123" s="232"/>
      <c r="J123" s="227"/>
      <c r="K123" s="227"/>
      <c r="L123" s="233"/>
      <c r="M123" s="234"/>
      <c r="N123" s="235"/>
      <c r="O123" s="235"/>
      <c r="P123" s="235"/>
      <c r="Q123" s="235"/>
      <c r="R123" s="235"/>
      <c r="S123" s="235"/>
      <c r="T123" s="236"/>
      <c r="AT123" s="237" t="s">
        <v>129</v>
      </c>
      <c r="AU123" s="237" t="s">
        <v>79</v>
      </c>
      <c r="AV123" s="11" t="s">
        <v>79</v>
      </c>
      <c r="AW123" s="11" t="s">
        <v>34</v>
      </c>
      <c r="AX123" s="11" t="s">
        <v>10</v>
      </c>
      <c r="AY123" s="237" t="s">
        <v>120</v>
      </c>
    </row>
    <row r="124" s="10" customFormat="1" ht="29.88" customHeight="1">
      <c r="B124" s="199"/>
      <c r="C124" s="200"/>
      <c r="D124" s="201" t="s">
        <v>69</v>
      </c>
      <c r="E124" s="213" t="s">
        <v>136</v>
      </c>
      <c r="F124" s="213" t="s">
        <v>212</v>
      </c>
      <c r="G124" s="200"/>
      <c r="H124" s="200"/>
      <c r="I124" s="203"/>
      <c r="J124" s="214">
        <f>BK124</f>
        <v>0</v>
      </c>
      <c r="K124" s="200"/>
      <c r="L124" s="205"/>
      <c r="M124" s="206"/>
      <c r="N124" s="207"/>
      <c r="O124" s="207"/>
      <c r="P124" s="208">
        <f>SUM(P125:P127)</f>
        <v>0</v>
      </c>
      <c r="Q124" s="207"/>
      <c r="R124" s="208">
        <f>SUM(R125:R127)</f>
        <v>0.035804999999999997</v>
      </c>
      <c r="S124" s="207"/>
      <c r="T124" s="209">
        <f>SUM(T125:T127)</f>
        <v>0</v>
      </c>
      <c r="AR124" s="210" t="s">
        <v>10</v>
      </c>
      <c r="AT124" s="211" t="s">
        <v>69</v>
      </c>
      <c r="AU124" s="211" t="s">
        <v>10</v>
      </c>
      <c r="AY124" s="210" t="s">
        <v>120</v>
      </c>
      <c r="BK124" s="212">
        <f>SUM(BK125:BK127)</f>
        <v>0</v>
      </c>
    </row>
    <row r="125" s="1" customFormat="1" ht="25.5" customHeight="1">
      <c r="B125" s="44"/>
      <c r="C125" s="215" t="s">
        <v>213</v>
      </c>
      <c r="D125" s="215" t="s">
        <v>122</v>
      </c>
      <c r="E125" s="216" t="s">
        <v>214</v>
      </c>
      <c r="F125" s="217" t="s">
        <v>215</v>
      </c>
      <c r="G125" s="218" t="s">
        <v>177</v>
      </c>
      <c r="H125" s="219">
        <v>19.25</v>
      </c>
      <c r="I125" s="220"/>
      <c r="J125" s="219">
        <f>ROUND(I125*H125,0)</f>
        <v>0</v>
      </c>
      <c r="K125" s="217" t="s">
        <v>133</v>
      </c>
      <c r="L125" s="70"/>
      <c r="M125" s="221" t="s">
        <v>21</v>
      </c>
      <c r="N125" s="222" t="s">
        <v>41</v>
      </c>
      <c r="O125" s="45"/>
      <c r="P125" s="223">
        <f>O125*H125</f>
        <v>0</v>
      </c>
      <c r="Q125" s="223">
        <v>0.00182</v>
      </c>
      <c r="R125" s="223">
        <f>Q125*H125</f>
        <v>0.035034999999999997</v>
      </c>
      <c r="S125" s="223">
        <v>0</v>
      </c>
      <c r="T125" s="224">
        <f>S125*H125</f>
        <v>0</v>
      </c>
      <c r="AR125" s="22" t="s">
        <v>127</v>
      </c>
      <c r="AT125" s="22" t="s">
        <v>122</v>
      </c>
      <c r="AU125" s="22" t="s">
        <v>79</v>
      </c>
      <c r="AY125" s="22" t="s">
        <v>120</v>
      </c>
      <c r="BE125" s="225">
        <f>IF(N125="základní",J125,0)</f>
        <v>0</v>
      </c>
      <c r="BF125" s="225">
        <f>IF(N125="snížená",J125,0)</f>
        <v>0</v>
      </c>
      <c r="BG125" s="225">
        <f>IF(N125="zákl. přenesená",J125,0)</f>
        <v>0</v>
      </c>
      <c r="BH125" s="225">
        <f>IF(N125="sníž. přenesená",J125,0)</f>
        <v>0</v>
      </c>
      <c r="BI125" s="225">
        <f>IF(N125="nulová",J125,0)</f>
        <v>0</v>
      </c>
      <c r="BJ125" s="22" t="s">
        <v>10</v>
      </c>
      <c r="BK125" s="225">
        <f>ROUND(I125*H125,0)</f>
        <v>0</v>
      </c>
      <c r="BL125" s="22" t="s">
        <v>127</v>
      </c>
      <c r="BM125" s="22" t="s">
        <v>216</v>
      </c>
    </row>
    <row r="126" s="11" customFormat="1">
      <c r="B126" s="226"/>
      <c r="C126" s="227"/>
      <c r="D126" s="228" t="s">
        <v>129</v>
      </c>
      <c r="E126" s="229" t="s">
        <v>21</v>
      </c>
      <c r="F126" s="230" t="s">
        <v>217</v>
      </c>
      <c r="G126" s="227"/>
      <c r="H126" s="231">
        <v>19.25</v>
      </c>
      <c r="I126" s="232"/>
      <c r="J126" s="227"/>
      <c r="K126" s="227"/>
      <c r="L126" s="233"/>
      <c r="M126" s="234"/>
      <c r="N126" s="235"/>
      <c r="O126" s="235"/>
      <c r="P126" s="235"/>
      <c r="Q126" s="235"/>
      <c r="R126" s="235"/>
      <c r="S126" s="235"/>
      <c r="T126" s="236"/>
      <c r="AT126" s="237" t="s">
        <v>129</v>
      </c>
      <c r="AU126" s="237" t="s">
        <v>79</v>
      </c>
      <c r="AV126" s="11" t="s">
        <v>79</v>
      </c>
      <c r="AW126" s="11" t="s">
        <v>34</v>
      </c>
      <c r="AX126" s="11" t="s">
        <v>10</v>
      </c>
      <c r="AY126" s="237" t="s">
        <v>120</v>
      </c>
    </row>
    <row r="127" s="1" customFormat="1" ht="16.5" customHeight="1">
      <c r="B127" s="44"/>
      <c r="C127" s="215" t="s">
        <v>218</v>
      </c>
      <c r="D127" s="215" t="s">
        <v>122</v>
      </c>
      <c r="E127" s="216" t="s">
        <v>219</v>
      </c>
      <c r="F127" s="217" t="s">
        <v>220</v>
      </c>
      <c r="G127" s="218" t="s">
        <v>177</v>
      </c>
      <c r="H127" s="219">
        <v>19.25</v>
      </c>
      <c r="I127" s="220"/>
      <c r="J127" s="219">
        <f>ROUND(I127*H127,0)</f>
        <v>0</v>
      </c>
      <c r="K127" s="217" t="s">
        <v>133</v>
      </c>
      <c r="L127" s="70"/>
      <c r="M127" s="221" t="s">
        <v>21</v>
      </c>
      <c r="N127" s="222" t="s">
        <v>41</v>
      </c>
      <c r="O127" s="45"/>
      <c r="P127" s="223">
        <f>O127*H127</f>
        <v>0</v>
      </c>
      <c r="Q127" s="223">
        <v>4.0000000000000003E-05</v>
      </c>
      <c r="R127" s="223">
        <f>Q127*H127</f>
        <v>0.00077000000000000007</v>
      </c>
      <c r="S127" s="223">
        <v>0</v>
      </c>
      <c r="T127" s="224">
        <f>S127*H127</f>
        <v>0</v>
      </c>
      <c r="AR127" s="22" t="s">
        <v>127</v>
      </c>
      <c r="AT127" s="22" t="s">
        <v>122</v>
      </c>
      <c r="AU127" s="22" t="s">
        <v>79</v>
      </c>
      <c r="AY127" s="22" t="s">
        <v>120</v>
      </c>
      <c r="BE127" s="225">
        <f>IF(N127="základní",J127,0)</f>
        <v>0</v>
      </c>
      <c r="BF127" s="225">
        <f>IF(N127="snížená",J127,0)</f>
        <v>0</v>
      </c>
      <c r="BG127" s="225">
        <f>IF(N127="zákl. přenesená",J127,0)</f>
        <v>0</v>
      </c>
      <c r="BH127" s="225">
        <f>IF(N127="sníž. přenesená",J127,0)</f>
        <v>0</v>
      </c>
      <c r="BI127" s="225">
        <f>IF(N127="nulová",J127,0)</f>
        <v>0</v>
      </c>
      <c r="BJ127" s="22" t="s">
        <v>10</v>
      </c>
      <c r="BK127" s="225">
        <f>ROUND(I127*H127,0)</f>
        <v>0</v>
      </c>
      <c r="BL127" s="22" t="s">
        <v>127</v>
      </c>
      <c r="BM127" s="22" t="s">
        <v>221</v>
      </c>
    </row>
    <row r="128" s="10" customFormat="1" ht="29.88" customHeight="1">
      <c r="B128" s="199"/>
      <c r="C128" s="200"/>
      <c r="D128" s="201" t="s">
        <v>69</v>
      </c>
      <c r="E128" s="213" t="s">
        <v>127</v>
      </c>
      <c r="F128" s="213" t="s">
        <v>222</v>
      </c>
      <c r="G128" s="200"/>
      <c r="H128" s="200"/>
      <c r="I128" s="203"/>
      <c r="J128" s="214">
        <f>BK128</f>
        <v>0</v>
      </c>
      <c r="K128" s="200"/>
      <c r="L128" s="205"/>
      <c r="M128" s="206"/>
      <c r="N128" s="207"/>
      <c r="O128" s="207"/>
      <c r="P128" s="208">
        <f>SUM(P129:P132)</f>
        <v>0</v>
      </c>
      <c r="Q128" s="207"/>
      <c r="R128" s="208">
        <f>SUM(R129:R132)</f>
        <v>2.1545999999999998</v>
      </c>
      <c r="S128" s="207"/>
      <c r="T128" s="209">
        <f>SUM(T129:T132)</f>
        <v>0</v>
      </c>
      <c r="AR128" s="210" t="s">
        <v>10</v>
      </c>
      <c r="AT128" s="211" t="s">
        <v>69</v>
      </c>
      <c r="AU128" s="211" t="s">
        <v>10</v>
      </c>
      <c r="AY128" s="210" t="s">
        <v>120</v>
      </c>
      <c r="BK128" s="212">
        <f>SUM(BK129:BK132)</f>
        <v>0</v>
      </c>
    </row>
    <row r="129" s="1" customFormat="1" ht="25.5" customHeight="1">
      <c r="B129" s="44"/>
      <c r="C129" s="215" t="s">
        <v>223</v>
      </c>
      <c r="D129" s="215" t="s">
        <v>122</v>
      </c>
      <c r="E129" s="216" t="s">
        <v>224</v>
      </c>
      <c r="F129" s="217" t="s">
        <v>225</v>
      </c>
      <c r="G129" s="218" t="s">
        <v>160</v>
      </c>
      <c r="H129" s="219">
        <v>1.8799999999999999</v>
      </c>
      <c r="I129" s="220"/>
      <c r="J129" s="219">
        <f>ROUND(I129*H129,0)</f>
        <v>0</v>
      </c>
      <c r="K129" s="217" t="s">
        <v>133</v>
      </c>
      <c r="L129" s="70"/>
      <c r="M129" s="221" t="s">
        <v>21</v>
      </c>
      <c r="N129" s="222" t="s">
        <v>41</v>
      </c>
      <c r="O129" s="45"/>
      <c r="P129" s="223">
        <f>O129*H129</f>
        <v>0</v>
      </c>
      <c r="Q129" s="223">
        <v>0.044999999999999998</v>
      </c>
      <c r="R129" s="223">
        <f>Q129*H129</f>
        <v>0.084599999999999995</v>
      </c>
      <c r="S129" s="223">
        <v>0</v>
      </c>
      <c r="T129" s="224">
        <f>S129*H129</f>
        <v>0</v>
      </c>
      <c r="AR129" s="22" t="s">
        <v>127</v>
      </c>
      <c r="AT129" s="22" t="s">
        <v>122</v>
      </c>
      <c r="AU129" s="22" t="s">
        <v>79</v>
      </c>
      <c r="AY129" s="22" t="s">
        <v>120</v>
      </c>
      <c r="BE129" s="225">
        <f>IF(N129="základní",J129,0)</f>
        <v>0</v>
      </c>
      <c r="BF129" s="225">
        <f>IF(N129="snížená",J129,0)</f>
        <v>0</v>
      </c>
      <c r="BG129" s="225">
        <f>IF(N129="zákl. přenesená",J129,0)</f>
        <v>0</v>
      </c>
      <c r="BH129" s="225">
        <f>IF(N129="sníž. přenesená",J129,0)</f>
        <v>0</v>
      </c>
      <c r="BI129" s="225">
        <f>IF(N129="nulová",J129,0)</f>
        <v>0</v>
      </c>
      <c r="BJ129" s="22" t="s">
        <v>10</v>
      </c>
      <c r="BK129" s="225">
        <f>ROUND(I129*H129,0)</f>
        <v>0</v>
      </c>
      <c r="BL129" s="22" t="s">
        <v>127</v>
      </c>
      <c r="BM129" s="22" t="s">
        <v>226</v>
      </c>
    </row>
    <row r="130" s="11" customFormat="1">
      <c r="B130" s="226"/>
      <c r="C130" s="227"/>
      <c r="D130" s="228" t="s">
        <v>129</v>
      </c>
      <c r="E130" s="229" t="s">
        <v>21</v>
      </c>
      <c r="F130" s="230" t="s">
        <v>227</v>
      </c>
      <c r="G130" s="227"/>
      <c r="H130" s="231">
        <v>1.8799999999999999</v>
      </c>
      <c r="I130" s="232"/>
      <c r="J130" s="227"/>
      <c r="K130" s="227"/>
      <c r="L130" s="233"/>
      <c r="M130" s="234"/>
      <c r="N130" s="235"/>
      <c r="O130" s="235"/>
      <c r="P130" s="235"/>
      <c r="Q130" s="235"/>
      <c r="R130" s="235"/>
      <c r="S130" s="235"/>
      <c r="T130" s="236"/>
      <c r="AT130" s="237" t="s">
        <v>129</v>
      </c>
      <c r="AU130" s="237" t="s">
        <v>79</v>
      </c>
      <c r="AV130" s="11" t="s">
        <v>79</v>
      </c>
      <c r="AW130" s="11" t="s">
        <v>34</v>
      </c>
      <c r="AX130" s="11" t="s">
        <v>10</v>
      </c>
      <c r="AY130" s="237" t="s">
        <v>120</v>
      </c>
    </row>
    <row r="131" s="1" customFormat="1" ht="16.5" customHeight="1">
      <c r="B131" s="44"/>
      <c r="C131" s="238" t="s">
        <v>9</v>
      </c>
      <c r="D131" s="238" t="s">
        <v>169</v>
      </c>
      <c r="E131" s="239" t="s">
        <v>228</v>
      </c>
      <c r="F131" s="240" t="s">
        <v>229</v>
      </c>
      <c r="G131" s="241" t="s">
        <v>160</v>
      </c>
      <c r="H131" s="242">
        <v>2.0699999999999998</v>
      </c>
      <c r="I131" s="243"/>
      <c r="J131" s="242">
        <f>ROUND(I131*H131,0)</f>
        <v>0</v>
      </c>
      <c r="K131" s="240" t="s">
        <v>133</v>
      </c>
      <c r="L131" s="244"/>
      <c r="M131" s="245" t="s">
        <v>21</v>
      </c>
      <c r="N131" s="246" t="s">
        <v>41</v>
      </c>
      <c r="O131" s="45"/>
      <c r="P131" s="223">
        <f>O131*H131</f>
        <v>0</v>
      </c>
      <c r="Q131" s="223">
        <v>1</v>
      </c>
      <c r="R131" s="223">
        <f>Q131*H131</f>
        <v>2.0699999999999998</v>
      </c>
      <c r="S131" s="223">
        <v>0</v>
      </c>
      <c r="T131" s="224">
        <f>S131*H131</f>
        <v>0</v>
      </c>
      <c r="AR131" s="22" t="s">
        <v>157</v>
      </c>
      <c r="AT131" s="22" t="s">
        <v>169</v>
      </c>
      <c r="AU131" s="22" t="s">
        <v>79</v>
      </c>
      <c r="AY131" s="22" t="s">
        <v>120</v>
      </c>
      <c r="BE131" s="225">
        <f>IF(N131="základní",J131,0)</f>
        <v>0</v>
      </c>
      <c r="BF131" s="225">
        <f>IF(N131="snížená",J131,0)</f>
        <v>0</v>
      </c>
      <c r="BG131" s="225">
        <f>IF(N131="zákl. přenesená",J131,0)</f>
        <v>0</v>
      </c>
      <c r="BH131" s="225">
        <f>IF(N131="sníž. přenesená",J131,0)</f>
        <v>0</v>
      </c>
      <c r="BI131" s="225">
        <f>IF(N131="nulová",J131,0)</f>
        <v>0</v>
      </c>
      <c r="BJ131" s="22" t="s">
        <v>10</v>
      </c>
      <c r="BK131" s="225">
        <f>ROUND(I131*H131,0)</f>
        <v>0</v>
      </c>
      <c r="BL131" s="22" t="s">
        <v>127</v>
      </c>
      <c r="BM131" s="22" t="s">
        <v>230</v>
      </c>
    </row>
    <row r="132" s="11" customFormat="1">
      <c r="B132" s="226"/>
      <c r="C132" s="227"/>
      <c r="D132" s="228" t="s">
        <v>129</v>
      </c>
      <c r="E132" s="229" t="s">
        <v>21</v>
      </c>
      <c r="F132" s="230" t="s">
        <v>231</v>
      </c>
      <c r="G132" s="227"/>
      <c r="H132" s="231">
        <v>2.0699999999999998</v>
      </c>
      <c r="I132" s="232"/>
      <c r="J132" s="227"/>
      <c r="K132" s="227"/>
      <c r="L132" s="233"/>
      <c r="M132" s="234"/>
      <c r="N132" s="235"/>
      <c r="O132" s="235"/>
      <c r="P132" s="235"/>
      <c r="Q132" s="235"/>
      <c r="R132" s="235"/>
      <c r="S132" s="235"/>
      <c r="T132" s="236"/>
      <c r="AT132" s="237" t="s">
        <v>129</v>
      </c>
      <c r="AU132" s="237" t="s">
        <v>79</v>
      </c>
      <c r="AV132" s="11" t="s">
        <v>79</v>
      </c>
      <c r="AW132" s="11" t="s">
        <v>34</v>
      </c>
      <c r="AX132" s="11" t="s">
        <v>10</v>
      </c>
      <c r="AY132" s="237" t="s">
        <v>120</v>
      </c>
    </row>
    <row r="133" s="10" customFormat="1" ht="29.88" customHeight="1">
      <c r="B133" s="199"/>
      <c r="C133" s="200"/>
      <c r="D133" s="201" t="s">
        <v>69</v>
      </c>
      <c r="E133" s="213" t="s">
        <v>157</v>
      </c>
      <c r="F133" s="213" t="s">
        <v>232</v>
      </c>
      <c r="G133" s="200"/>
      <c r="H133" s="200"/>
      <c r="I133" s="203"/>
      <c r="J133" s="214">
        <f>BK133</f>
        <v>0</v>
      </c>
      <c r="K133" s="200"/>
      <c r="L133" s="205"/>
      <c r="M133" s="206"/>
      <c r="N133" s="207"/>
      <c r="O133" s="207"/>
      <c r="P133" s="208">
        <f>SUM(P134:P138)</f>
        <v>0</v>
      </c>
      <c r="Q133" s="207"/>
      <c r="R133" s="208">
        <f>SUM(R134:R138)</f>
        <v>0.16723099999999999</v>
      </c>
      <c r="S133" s="207"/>
      <c r="T133" s="209">
        <f>SUM(T134:T138)</f>
        <v>0</v>
      </c>
      <c r="AR133" s="210" t="s">
        <v>10</v>
      </c>
      <c r="AT133" s="211" t="s">
        <v>69</v>
      </c>
      <c r="AU133" s="211" t="s">
        <v>10</v>
      </c>
      <c r="AY133" s="210" t="s">
        <v>120</v>
      </c>
      <c r="BK133" s="212">
        <f>SUM(BK134:BK138)</f>
        <v>0</v>
      </c>
    </row>
    <row r="134" s="1" customFormat="1" ht="16.5" customHeight="1">
      <c r="B134" s="44"/>
      <c r="C134" s="215" t="s">
        <v>233</v>
      </c>
      <c r="D134" s="215" t="s">
        <v>122</v>
      </c>
      <c r="E134" s="216" t="s">
        <v>234</v>
      </c>
      <c r="F134" s="217" t="s">
        <v>235</v>
      </c>
      <c r="G134" s="218" t="s">
        <v>236</v>
      </c>
      <c r="H134" s="219">
        <v>3.2000000000000002</v>
      </c>
      <c r="I134" s="220"/>
      <c r="J134" s="219">
        <f>ROUND(I134*H134,0)</f>
        <v>0</v>
      </c>
      <c r="K134" s="217" t="s">
        <v>133</v>
      </c>
      <c r="L134" s="70"/>
      <c r="M134" s="221" t="s">
        <v>21</v>
      </c>
      <c r="N134" s="222" t="s">
        <v>41</v>
      </c>
      <c r="O134" s="45"/>
      <c r="P134" s="223">
        <f>O134*H134</f>
        <v>0</v>
      </c>
      <c r="Q134" s="223">
        <v>0.00046999999999999999</v>
      </c>
      <c r="R134" s="223">
        <f>Q134*H134</f>
        <v>0.0015040000000000001</v>
      </c>
      <c r="S134" s="223">
        <v>0</v>
      </c>
      <c r="T134" s="224">
        <f>S134*H134</f>
        <v>0</v>
      </c>
      <c r="AR134" s="22" t="s">
        <v>127</v>
      </c>
      <c r="AT134" s="22" t="s">
        <v>122</v>
      </c>
      <c r="AU134" s="22" t="s">
        <v>79</v>
      </c>
      <c r="AY134" s="22" t="s">
        <v>120</v>
      </c>
      <c r="BE134" s="225">
        <f>IF(N134="základní",J134,0)</f>
        <v>0</v>
      </c>
      <c r="BF134" s="225">
        <f>IF(N134="snížená",J134,0)</f>
        <v>0</v>
      </c>
      <c r="BG134" s="225">
        <f>IF(N134="zákl. přenesená",J134,0)</f>
        <v>0</v>
      </c>
      <c r="BH134" s="225">
        <f>IF(N134="sníž. přenesená",J134,0)</f>
        <v>0</v>
      </c>
      <c r="BI134" s="225">
        <f>IF(N134="nulová",J134,0)</f>
        <v>0</v>
      </c>
      <c r="BJ134" s="22" t="s">
        <v>10</v>
      </c>
      <c r="BK134" s="225">
        <f>ROUND(I134*H134,0)</f>
        <v>0</v>
      </c>
      <c r="BL134" s="22" t="s">
        <v>127</v>
      </c>
      <c r="BM134" s="22" t="s">
        <v>237</v>
      </c>
    </row>
    <row r="135" s="11" customFormat="1">
      <c r="B135" s="226"/>
      <c r="C135" s="227"/>
      <c r="D135" s="228" t="s">
        <v>129</v>
      </c>
      <c r="E135" s="229" t="s">
        <v>21</v>
      </c>
      <c r="F135" s="230" t="s">
        <v>238</v>
      </c>
      <c r="G135" s="227"/>
      <c r="H135" s="231">
        <v>3.2000000000000002</v>
      </c>
      <c r="I135" s="232"/>
      <c r="J135" s="227"/>
      <c r="K135" s="227"/>
      <c r="L135" s="233"/>
      <c r="M135" s="234"/>
      <c r="N135" s="235"/>
      <c r="O135" s="235"/>
      <c r="P135" s="235"/>
      <c r="Q135" s="235"/>
      <c r="R135" s="235"/>
      <c r="S135" s="235"/>
      <c r="T135" s="236"/>
      <c r="AT135" s="237" t="s">
        <v>129</v>
      </c>
      <c r="AU135" s="237" t="s">
        <v>79</v>
      </c>
      <c r="AV135" s="11" t="s">
        <v>79</v>
      </c>
      <c r="AW135" s="11" t="s">
        <v>34</v>
      </c>
      <c r="AX135" s="11" t="s">
        <v>10</v>
      </c>
      <c r="AY135" s="237" t="s">
        <v>120</v>
      </c>
    </row>
    <row r="136" s="1" customFormat="1" ht="16.5" customHeight="1">
      <c r="B136" s="44"/>
      <c r="C136" s="238" t="s">
        <v>239</v>
      </c>
      <c r="D136" s="238" t="s">
        <v>169</v>
      </c>
      <c r="E136" s="239" t="s">
        <v>240</v>
      </c>
      <c r="F136" s="240" t="s">
        <v>241</v>
      </c>
      <c r="G136" s="241" t="s">
        <v>236</v>
      </c>
      <c r="H136" s="242">
        <v>3.2000000000000002</v>
      </c>
      <c r="I136" s="243"/>
      <c r="J136" s="242">
        <f>ROUND(I136*H136,0)</f>
        <v>0</v>
      </c>
      <c r="K136" s="240" t="s">
        <v>133</v>
      </c>
      <c r="L136" s="244"/>
      <c r="M136" s="245" t="s">
        <v>21</v>
      </c>
      <c r="N136" s="246" t="s">
        <v>41</v>
      </c>
      <c r="O136" s="45"/>
      <c r="P136" s="223">
        <f>O136*H136</f>
        <v>0</v>
      </c>
      <c r="Q136" s="223">
        <v>0.01822</v>
      </c>
      <c r="R136" s="223">
        <f>Q136*H136</f>
        <v>0.058304000000000002</v>
      </c>
      <c r="S136" s="223">
        <v>0</v>
      </c>
      <c r="T136" s="224">
        <f>S136*H136</f>
        <v>0</v>
      </c>
      <c r="AR136" s="22" t="s">
        <v>157</v>
      </c>
      <c r="AT136" s="22" t="s">
        <v>169</v>
      </c>
      <c r="AU136" s="22" t="s">
        <v>79</v>
      </c>
      <c r="AY136" s="22" t="s">
        <v>120</v>
      </c>
      <c r="BE136" s="225">
        <f>IF(N136="základní",J136,0)</f>
        <v>0</v>
      </c>
      <c r="BF136" s="225">
        <f>IF(N136="snížená",J136,0)</f>
        <v>0</v>
      </c>
      <c r="BG136" s="225">
        <f>IF(N136="zákl. přenesená",J136,0)</f>
        <v>0</v>
      </c>
      <c r="BH136" s="225">
        <f>IF(N136="sníž. přenesená",J136,0)</f>
        <v>0</v>
      </c>
      <c r="BI136" s="225">
        <f>IF(N136="nulová",J136,0)</f>
        <v>0</v>
      </c>
      <c r="BJ136" s="22" t="s">
        <v>10</v>
      </c>
      <c r="BK136" s="225">
        <f>ROUND(I136*H136,0)</f>
        <v>0</v>
      </c>
      <c r="BL136" s="22" t="s">
        <v>127</v>
      </c>
      <c r="BM136" s="22" t="s">
        <v>242</v>
      </c>
    </row>
    <row r="137" s="1" customFormat="1" ht="16.5" customHeight="1">
      <c r="B137" s="44"/>
      <c r="C137" s="215" t="s">
        <v>243</v>
      </c>
      <c r="D137" s="215" t="s">
        <v>122</v>
      </c>
      <c r="E137" s="216" t="s">
        <v>244</v>
      </c>
      <c r="F137" s="217" t="s">
        <v>245</v>
      </c>
      <c r="G137" s="218" t="s">
        <v>236</v>
      </c>
      <c r="H137" s="219">
        <v>1.7</v>
      </c>
      <c r="I137" s="220"/>
      <c r="J137" s="219">
        <f>ROUND(I137*H137,0)</f>
        <v>0</v>
      </c>
      <c r="K137" s="217" t="s">
        <v>21</v>
      </c>
      <c r="L137" s="70"/>
      <c r="M137" s="221" t="s">
        <v>21</v>
      </c>
      <c r="N137" s="222" t="s">
        <v>41</v>
      </c>
      <c r="O137" s="45"/>
      <c r="P137" s="223">
        <f>O137*H137</f>
        <v>0</v>
      </c>
      <c r="Q137" s="223">
        <v>0.00079000000000000001</v>
      </c>
      <c r="R137" s="223">
        <f>Q137*H137</f>
        <v>0.001343</v>
      </c>
      <c r="S137" s="223">
        <v>0</v>
      </c>
      <c r="T137" s="224">
        <f>S137*H137</f>
        <v>0</v>
      </c>
      <c r="AR137" s="22" t="s">
        <v>127</v>
      </c>
      <c r="AT137" s="22" t="s">
        <v>122</v>
      </c>
      <c r="AU137" s="22" t="s">
        <v>79</v>
      </c>
      <c r="AY137" s="22" t="s">
        <v>120</v>
      </c>
      <c r="BE137" s="225">
        <f>IF(N137="základní",J137,0)</f>
        <v>0</v>
      </c>
      <c r="BF137" s="225">
        <f>IF(N137="snížená",J137,0)</f>
        <v>0</v>
      </c>
      <c r="BG137" s="225">
        <f>IF(N137="zákl. přenesená",J137,0)</f>
        <v>0</v>
      </c>
      <c r="BH137" s="225">
        <f>IF(N137="sníž. přenesená",J137,0)</f>
        <v>0</v>
      </c>
      <c r="BI137" s="225">
        <f>IF(N137="nulová",J137,0)</f>
        <v>0</v>
      </c>
      <c r="BJ137" s="22" t="s">
        <v>10</v>
      </c>
      <c r="BK137" s="225">
        <f>ROUND(I137*H137,0)</f>
        <v>0</v>
      </c>
      <c r="BL137" s="22" t="s">
        <v>127</v>
      </c>
      <c r="BM137" s="22" t="s">
        <v>246</v>
      </c>
    </row>
    <row r="138" s="1" customFormat="1" ht="16.5" customHeight="1">
      <c r="B138" s="44"/>
      <c r="C138" s="238" t="s">
        <v>247</v>
      </c>
      <c r="D138" s="238" t="s">
        <v>169</v>
      </c>
      <c r="E138" s="239" t="s">
        <v>248</v>
      </c>
      <c r="F138" s="240" t="s">
        <v>249</v>
      </c>
      <c r="G138" s="241" t="s">
        <v>236</v>
      </c>
      <c r="H138" s="242">
        <v>1.7</v>
      </c>
      <c r="I138" s="243"/>
      <c r="J138" s="242">
        <f>ROUND(I138*H138,0)</f>
        <v>0</v>
      </c>
      <c r="K138" s="240" t="s">
        <v>21</v>
      </c>
      <c r="L138" s="244"/>
      <c r="M138" s="245" t="s">
        <v>21</v>
      </c>
      <c r="N138" s="246" t="s">
        <v>41</v>
      </c>
      <c r="O138" s="45"/>
      <c r="P138" s="223">
        <f>O138*H138</f>
        <v>0</v>
      </c>
      <c r="Q138" s="223">
        <v>0.062399999999999997</v>
      </c>
      <c r="R138" s="223">
        <f>Q138*H138</f>
        <v>0.10607999999999999</v>
      </c>
      <c r="S138" s="223">
        <v>0</v>
      </c>
      <c r="T138" s="224">
        <f>S138*H138</f>
        <v>0</v>
      </c>
      <c r="AR138" s="22" t="s">
        <v>157</v>
      </c>
      <c r="AT138" s="22" t="s">
        <v>169</v>
      </c>
      <c r="AU138" s="22" t="s">
        <v>79</v>
      </c>
      <c r="AY138" s="22" t="s">
        <v>120</v>
      </c>
      <c r="BE138" s="225">
        <f>IF(N138="základní",J138,0)</f>
        <v>0</v>
      </c>
      <c r="BF138" s="225">
        <f>IF(N138="snížená",J138,0)</f>
        <v>0</v>
      </c>
      <c r="BG138" s="225">
        <f>IF(N138="zákl. přenesená",J138,0)</f>
        <v>0</v>
      </c>
      <c r="BH138" s="225">
        <f>IF(N138="sníž. přenesená",J138,0)</f>
        <v>0</v>
      </c>
      <c r="BI138" s="225">
        <f>IF(N138="nulová",J138,0)</f>
        <v>0</v>
      </c>
      <c r="BJ138" s="22" t="s">
        <v>10</v>
      </c>
      <c r="BK138" s="225">
        <f>ROUND(I138*H138,0)</f>
        <v>0</v>
      </c>
      <c r="BL138" s="22" t="s">
        <v>127</v>
      </c>
      <c r="BM138" s="22" t="s">
        <v>250</v>
      </c>
    </row>
    <row r="139" s="10" customFormat="1" ht="29.88" customHeight="1">
      <c r="B139" s="199"/>
      <c r="C139" s="200"/>
      <c r="D139" s="201" t="s">
        <v>69</v>
      </c>
      <c r="E139" s="213" t="s">
        <v>251</v>
      </c>
      <c r="F139" s="213" t="s">
        <v>252</v>
      </c>
      <c r="G139" s="200"/>
      <c r="H139" s="200"/>
      <c r="I139" s="203"/>
      <c r="J139" s="214">
        <f>BK139</f>
        <v>0</v>
      </c>
      <c r="K139" s="200"/>
      <c r="L139" s="205"/>
      <c r="M139" s="206"/>
      <c r="N139" s="207"/>
      <c r="O139" s="207"/>
      <c r="P139" s="208">
        <f>P140</f>
        <v>0</v>
      </c>
      <c r="Q139" s="207"/>
      <c r="R139" s="208">
        <f>R140</f>
        <v>0</v>
      </c>
      <c r="S139" s="207"/>
      <c r="T139" s="209">
        <f>T140</f>
        <v>0</v>
      </c>
      <c r="AR139" s="210" t="s">
        <v>10</v>
      </c>
      <c r="AT139" s="211" t="s">
        <v>69</v>
      </c>
      <c r="AU139" s="211" t="s">
        <v>10</v>
      </c>
      <c r="AY139" s="210" t="s">
        <v>120</v>
      </c>
      <c r="BK139" s="212">
        <f>BK140</f>
        <v>0</v>
      </c>
    </row>
    <row r="140" s="1" customFormat="1" ht="25.5" customHeight="1">
      <c r="B140" s="44"/>
      <c r="C140" s="215" t="s">
        <v>253</v>
      </c>
      <c r="D140" s="215" t="s">
        <v>122</v>
      </c>
      <c r="E140" s="216" t="s">
        <v>254</v>
      </c>
      <c r="F140" s="217" t="s">
        <v>255</v>
      </c>
      <c r="G140" s="218" t="s">
        <v>160</v>
      </c>
      <c r="H140" s="219">
        <v>26.050000000000001</v>
      </c>
      <c r="I140" s="220"/>
      <c r="J140" s="219">
        <f>ROUND(I140*H140,0)</f>
        <v>0</v>
      </c>
      <c r="K140" s="217" t="s">
        <v>133</v>
      </c>
      <c r="L140" s="70"/>
      <c r="M140" s="221" t="s">
        <v>21</v>
      </c>
      <c r="N140" s="222" t="s">
        <v>41</v>
      </c>
      <c r="O140" s="45"/>
      <c r="P140" s="223">
        <f>O140*H140</f>
        <v>0</v>
      </c>
      <c r="Q140" s="223">
        <v>0</v>
      </c>
      <c r="R140" s="223">
        <f>Q140*H140</f>
        <v>0</v>
      </c>
      <c r="S140" s="223">
        <v>0</v>
      </c>
      <c r="T140" s="224">
        <f>S140*H140</f>
        <v>0</v>
      </c>
      <c r="AR140" s="22" t="s">
        <v>127</v>
      </c>
      <c r="AT140" s="22" t="s">
        <v>122</v>
      </c>
      <c r="AU140" s="22" t="s">
        <v>79</v>
      </c>
      <c r="AY140" s="22" t="s">
        <v>120</v>
      </c>
      <c r="BE140" s="225">
        <f>IF(N140="základní",J140,0)</f>
        <v>0</v>
      </c>
      <c r="BF140" s="225">
        <f>IF(N140="snížená",J140,0)</f>
        <v>0</v>
      </c>
      <c r="BG140" s="225">
        <f>IF(N140="zákl. přenesená",J140,0)</f>
        <v>0</v>
      </c>
      <c r="BH140" s="225">
        <f>IF(N140="sníž. přenesená",J140,0)</f>
        <v>0</v>
      </c>
      <c r="BI140" s="225">
        <f>IF(N140="nulová",J140,0)</f>
        <v>0</v>
      </c>
      <c r="BJ140" s="22" t="s">
        <v>10</v>
      </c>
      <c r="BK140" s="225">
        <f>ROUND(I140*H140,0)</f>
        <v>0</v>
      </c>
      <c r="BL140" s="22" t="s">
        <v>127</v>
      </c>
      <c r="BM140" s="22" t="s">
        <v>256</v>
      </c>
    </row>
    <row r="141" s="10" customFormat="1" ht="37.44" customHeight="1">
      <c r="B141" s="199"/>
      <c r="C141" s="200"/>
      <c r="D141" s="201" t="s">
        <v>69</v>
      </c>
      <c r="E141" s="202" t="s">
        <v>257</v>
      </c>
      <c r="F141" s="202" t="s">
        <v>258</v>
      </c>
      <c r="G141" s="200"/>
      <c r="H141" s="200"/>
      <c r="I141" s="203"/>
      <c r="J141" s="204">
        <f>BK141</f>
        <v>0</v>
      </c>
      <c r="K141" s="200"/>
      <c r="L141" s="205"/>
      <c r="M141" s="206"/>
      <c r="N141" s="207"/>
      <c r="O141" s="207"/>
      <c r="P141" s="208">
        <f>P142+P160+P175</f>
        <v>0</v>
      </c>
      <c r="Q141" s="207"/>
      <c r="R141" s="208">
        <f>R142+R160+R175</f>
        <v>33.7603954</v>
      </c>
      <c r="S141" s="207"/>
      <c r="T141" s="209">
        <f>T142+T160+T175</f>
        <v>0.29999999999999999</v>
      </c>
      <c r="AR141" s="210" t="s">
        <v>79</v>
      </c>
      <c r="AT141" s="211" t="s">
        <v>69</v>
      </c>
      <c r="AU141" s="211" t="s">
        <v>70</v>
      </c>
      <c r="AY141" s="210" t="s">
        <v>120</v>
      </c>
      <c r="BK141" s="212">
        <f>BK142+BK160+BK175</f>
        <v>0</v>
      </c>
    </row>
    <row r="142" s="10" customFormat="1" ht="19.92" customHeight="1">
      <c r="B142" s="199"/>
      <c r="C142" s="200"/>
      <c r="D142" s="201" t="s">
        <v>69</v>
      </c>
      <c r="E142" s="213" t="s">
        <v>259</v>
      </c>
      <c r="F142" s="213" t="s">
        <v>260</v>
      </c>
      <c r="G142" s="200"/>
      <c r="H142" s="200"/>
      <c r="I142" s="203"/>
      <c r="J142" s="214">
        <f>BK142</f>
        <v>0</v>
      </c>
      <c r="K142" s="200"/>
      <c r="L142" s="205"/>
      <c r="M142" s="206"/>
      <c r="N142" s="207"/>
      <c r="O142" s="207"/>
      <c r="P142" s="208">
        <f>SUM(P143:P159)</f>
        <v>0</v>
      </c>
      <c r="Q142" s="207"/>
      <c r="R142" s="208">
        <f>SUM(R143:R159)</f>
        <v>0.040000000000000001</v>
      </c>
      <c r="S142" s="207"/>
      <c r="T142" s="209">
        <f>SUM(T143:T159)</f>
        <v>0</v>
      </c>
      <c r="AR142" s="210" t="s">
        <v>79</v>
      </c>
      <c r="AT142" s="211" t="s">
        <v>69</v>
      </c>
      <c r="AU142" s="211" t="s">
        <v>10</v>
      </c>
      <c r="AY142" s="210" t="s">
        <v>120</v>
      </c>
      <c r="BK142" s="212">
        <f>SUM(BK143:BK159)</f>
        <v>0</v>
      </c>
    </row>
    <row r="143" s="1" customFormat="1" ht="25.5" customHeight="1">
      <c r="B143" s="44"/>
      <c r="C143" s="215" t="s">
        <v>261</v>
      </c>
      <c r="D143" s="215" t="s">
        <v>122</v>
      </c>
      <c r="E143" s="216" t="s">
        <v>262</v>
      </c>
      <c r="F143" s="217" t="s">
        <v>263</v>
      </c>
      <c r="G143" s="218" t="s">
        <v>177</v>
      </c>
      <c r="H143" s="219">
        <v>6.4800000000000004</v>
      </c>
      <c r="I143" s="220"/>
      <c r="J143" s="219">
        <f>ROUND(I143*H143,0)</f>
        <v>0</v>
      </c>
      <c r="K143" s="217" t="s">
        <v>133</v>
      </c>
      <c r="L143" s="70"/>
      <c r="M143" s="221" t="s">
        <v>21</v>
      </c>
      <c r="N143" s="222" t="s">
        <v>41</v>
      </c>
      <c r="O143" s="45"/>
      <c r="P143" s="223">
        <f>O143*H143</f>
        <v>0</v>
      </c>
      <c r="Q143" s="223">
        <v>0</v>
      </c>
      <c r="R143" s="223">
        <f>Q143*H143</f>
        <v>0</v>
      </c>
      <c r="S143" s="223">
        <v>0</v>
      </c>
      <c r="T143" s="224">
        <f>S143*H143</f>
        <v>0</v>
      </c>
      <c r="AR143" s="22" t="s">
        <v>202</v>
      </c>
      <c r="AT143" s="22" t="s">
        <v>122</v>
      </c>
      <c r="AU143" s="22" t="s">
        <v>79</v>
      </c>
      <c r="AY143" s="22" t="s">
        <v>120</v>
      </c>
      <c r="BE143" s="225">
        <f>IF(N143="základní",J143,0)</f>
        <v>0</v>
      </c>
      <c r="BF143" s="225">
        <f>IF(N143="snížená",J143,0)</f>
        <v>0</v>
      </c>
      <c r="BG143" s="225">
        <f>IF(N143="zákl. přenesená",J143,0)</f>
        <v>0</v>
      </c>
      <c r="BH143" s="225">
        <f>IF(N143="sníž. přenesená",J143,0)</f>
        <v>0</v>
      </c>
      <c r="BI143" s="225">
        <f>IF(N143="nulová",J143,0)</f>
        <v>0</v>
      </c>
      <c r="BJ143" s="22" t="s">
        <v>10</v>
      </c>
      <c r="BK143" s="225">
        <f>ROUND(I143*H143,0)</f>
        <v>0</v>
      </c>
      <c r="BL143" s="22" t="s">
        <v>202</v>
      </c>
      <c r="BM143" s="22" t="s">
        <v>264</v>
      </c>
    </row>
    <row r="144" s="11" customFormat="1">
      <c r="B144" s="226"/>
      <c r="C144" s="227"/>
      <c r="D144" s="228" t="s">
        <v>129</v>
      </c>
      <c r="E144" s="229" t="s">
        <v>21</v>
      </c>
      <c r="F144" s="230" t="s">
        <v>265</v>
      </c>
      <c r="G144" s="227"/>
      <c r="H144" s="231">
        <v>6.4800000000000004</v>
      </c>
      <c r="I144" s="232"/>
      <c r="J144" s="227"/>
      <c r="K144" s="227"/>
      <c r="L144" s="233"/>
      <c r="M144" s="234"/>
      <c r="N144" s="235"/>
      <c r="O144" s="235"/>
      <c r="P144" s="235"/>
      <c r="Q144" s="235"/>
      <c r="R144" s="235"/>
      <c r="S144" s="235"/>
      <c r="T144" s="236"/>
      <c r="AT144" s="237" t="s">
        <v>129</v>
      </c>
      <c r="AU144" s="237" t="s">
        <v>79</v>
      </c>
      <c r="AV144" s="11" t="s">
        <v>79</v>
      </c>
      <c r="AW144" s="11" t="s">
        <v>34</v>
      </c>
      <c r="AX144" s="11" t="s">
        <v>10</v>
      </c>
      <c r="AY144" s="237" t="s">
        <v>120</v>
      </c>
    </row>
    <row r="145" s="1" customFormat="1" ht="16.5" customHeight="1">
      <c r="B145" s="44"/>
      <c r="C145" s="238" t="s">
        <v>266</v>
      </c>
      <c r="D145" s="238" t="s">
        <v>169</v>
      </c>
      <c r="E145" s="239" t="s">
        <v>267</v>
      </c>
      <c r="F145" s="240" t="s">
        <v>268</v>
      </c>
      <c r="G145" s="241" t="s">
        <v>160</v>
      </c>
      <c r="H145" s="242">
        <v>0.01</v>
      </c>
      <c r="I145" s="243"/>
      <c r="J145" s="242">
        <f>ROUND(I145*H145,0)</f>
        <v>0</v>
      </c>
      <c r="K145" s="240" t="s">
        <v>133</v>
      </c>
      <c r="L145" s="244"/>
      <c r="M145" s="245" t="s">
        <v>21</v>
      </c>
      <c r="N145" s="246" t="s">
        <v>41</v>
      </c>
      <c r="O145" s="45"/>
      <c r="P145" s="223">
        <f>O145*H145</f>
        <v>0</v>
      </c>
      <c r="Q145" s="223">
        <v>1</v>
      </c>
      <c r="R145" s="223">
        <f>Q145*H145</f>
        <v>0.01</v>
      </c>
      <c r="S145" s="223">
        <v>0</v>
      </c>
      <c r="T145" s="224">
        <f>S145*H145</f>
        <v>0</v>
      </c>
      <c r="AR145" s="22" t="s">
        <v>157</v>
      </c>
      <c r="AT145" s="22" t="s">
        <v>169</v>
      </c>
      <c r="AU145" s="22" t="s">
        <v>79</v>
      </c>
      <c r="AY145" s="22" t="s">
        <v>120</v>
      </c>
      <c r="BE145" s="225">
        <f>IF(N145="základní",J145,0)</f>
        <v>0</v>
      </c>
      <c r="BF145" s="225">
        <f>IF(N145="snížená",J145,0)</f>
        <v>0</v>
      </c>
      <c r="BG145" s="225">
        <f>IF(N145="zákl. přenesená",J145,0)</f>
        <v>0</v>
      </c>
      <c r="BH145" s="225">
        <f>IF(N145="sníž. přenesená",J145,0)</f>
        <v>0</v>
      </c>
      <c r="BI145" s="225">
        <f>IF(N145="nulová",J145,0)</f>
        <v>0</v>
      </c>
      <c r="BJ145" s="22" t="s">
        <v>10</v>
      </c>
      <c r="BK145" s="225">
        <f>ROUND(I145*H145,0)</f>
        <v>0</v>
      </c>
      <c r="BL145" s="22" t="s">
        <v>127</v>
      </c>
      <c r="BM145" s="22" t="s">
        <v>269</v>
      </c>
    </row>
    <row r="146" s="11" customFormat="1">
      <c r="B146" s="226"/>
      <c r="C146" s="227"/>
      <c r="D146" s="228" t="s">
        <v>129</v>
      </c>
      <c r="E146" s="229" t="s">
        <v>21</v>
      </c>
      <c r="F146" s="230" t="s">
        <v>270</v>
      </c>
      <c r="G146" s="227"/>
      <c r="H146" s="231">
        <v>0.01</v>
      </c>
      <c r="I146" s="232"/>
      <c r="J146" s="227"/>
      <c r="K146" s="227"/>
      <c r="L146" s="233"/>
      <c r="M146" s="234"/>
      <c r="N146" s="235"/>
      <c r="O146" s="235"/>
      <c r="P146" s="235"/>
      <c r="Q146" s="235"/>
      <c r="R146" s="235"/>
      <c r="S146" s="235"/>
      <c r="T146" s="236"/>
      <c r="AT146" s="237" t="s">
        <v>129</v>
      </c>
      <c r="AU146" s="237" t="s">
        <v>79</v>
      </c>
      <c r="AV146" s="11" t="s">
        <v>79</v>
      </c>
      <c r="AW146" s="11" t="s">
        <v>34</v>
      </c>
      <c r="AX146" s="11" t="s">
        <v>10</v>
      </c>
      <c r="AY146" s="237" t="s">
        <v>120</v>
      </c>
    </row>
    <row r="147" s="1" customFormat="1" ht="16.5" customHeight="1">
      <c r="B147" s="44"/>
      <c r="C147" s="215" t="s">
        <v>271</v>
      </c>
      <c r="D147" s="215" t="s">
        <v>122</v>
      </c>
      <c r="E147" s="216" t="s">
        <v>272</v>
      </c>
      <c r="F147" s="217" t="s">
        <v>273</v>
      </c>
      <c r="G147" s="218" t="s">
        <v>177</v>
      </c>
      <c r="H147" s="219">
        <v>12.960000000000001</v>
      </c>
      <c r="I147" s="220"/>
      <c r="J147" s="219">
        <f>ROUND(I147*H147,0)</f>
        <v>0</v>
      </c>
      <c r="K147" s="217" t="s">
        <v>126</v>
      </c>
      <c r="L147" s="70"/>
      <c r="M147" s="221" t="s">
        <v>21</v>
      </c>
      <c r="N147" s="222" t="s">
        <v>41</v>
      </c>
      <c r="O147" s="45"/>
      <c r="P147" s="223">
        <f>O147*H147</f>
        <v>0</v>
      </c>
      <c r="Q147" s="223">
        <v>0</v>
      </c>
      <c r="R147" s="223">
        <f>Q147*H147</f>
        <v>0</v>
      </c>
      <c r="S147" s="223">
        <v>0</v>
      </c>
      <c r="T147" s="224">
        <f>S147*H147</f>
        <v>0</v>
      </c>
      <c r="AR147" s="22" t="s">
        <v>202</v>
      </c>
      <c r="AT147" s="22" t="s">
        <v>122</v>
      </c>
      <c r="AU147" s="22" t="s">
        <v>79</v>
      </c>
      <c r="AY147" s="22" t="s">
        <v>120</v>
      </c>
      <c r="BE147" s="225">
        <f>IF(N147="základní",J147,0)</f>
        <v>0</v>
      </c>
      <c r="BF147" s="225">
        <f>IF(N147="snížená",J147,0)</f>
        <v>0</v>
      </c>
      <c r="BG147" s="225">
        <f>IF(N147="zákl. přenesená",J147,0)</f>
        <v>0</v>
      </c>
      <c r="BH147" s="225">
        <f>IF(N147="sníž. přenesená",J147,0)</f>
        <v>0</v>
      </c>
      <c r="BI147" s="225">
        <f>IF(N147="nulová",J147,0)</f>
        <v>0</v>
      </c>
      <c r="BJ147" s="22" t="s">
        <v>10</v>
      </c>
      <c r="BK147" s="225">
        <f>ROUND(I147*H147,0)</f>
        <v>0</v>
      </c>
      <c r="BL147" s="22" t="s">
        <v>202</v>
      </c>
      <c r="BM147" s="22" t="s">
        <v>274</v>
      </c>
    </row>
    <row r="148" s="11" customFormat="1">
      <c r="B148" s="226"/>
      <c r="C148" s="227"/>
      <c r="D148" s="228" t="s">
        <v>129</v>
      </c>
      <c r="E148" s="229" t="s">
        <v>21</v>
      </c>
      <c r="F148" s="230" t="s">
        <v>275</v>
      </c>
      <c r="G148" s="227"/>
      <c r="H148" s="231">
        <v>12.960000000000001</v>
      </c>
      <c r="I148" s="232"/>
      <c r="J148" s="227"/>
      <c r="K148" s="227"/>
      <c r="L148" s="233"/>
      <c r="M148" s="234"/>
      <c r="N148" s="235"/>
      <c r="O148" s="235"/>
      <c r="P148" s="235"/>
      <c r="Q148" s="235"/>
      <c r="R148" s="235"/>
      <c r="S148" s="235"/>
      <c r="T148" s="236"/>
      <c r="AT148" s="237" t="s">
        <v>129</v>
      </c>
      <c r="AU148" s="237" t="s">
        <v>79</v>
      </c>
      <c r="AV148" s="11" t="s">
        <v>79</v>
      </c>
      <c r="AW148" s="11" t="s">
        <v>34</v>
      </c>
      <c r="AX148" s="11" t="s">
        <v>10</v>
      </c>
      <c r="AY148" s="237" t="s">
        <v>120</v>
      </c>
    </row>
    <row r="149" s="1" customFormat="1" ht="16.5" customHeight="1">
      <c r="B149" s="44"/>
      <c r="C149" s="238" t="s">
        <v>276</v>
      </c>
      <c r="D149" s="238" t="s">
        <v>169</v>
      </c>
      <c r="E149" s="239" t="s">
        <v>277</v>
      </c>
      <c r="F149" s="240" t="s">
        <v>278</v>
      </c>
      <c r="G149" s="241" t="s">
        <v>160</v>
      </c>
      <c r="H149" s="242">
        <v>0.01</v>
      </c>
      <c r="I149" s="243"/>
      <c r="J149" s="242">
        <f>ROUND(I149*H149,0)</f>
        <v>0</v>
      </c>
      <c r="K149" s="240" t="s">
        <v>133</v>
      </c>
      <c r="L149" s="244"/>
      <c r="M149" s="245" t="s">
        <v>21</v>
      </c>
      <c r="N149" s="246" t="s">
        <v>41</v>
      </c>
      <c r="O149" s="45"/>
      <c r="P149" s="223">
        <f>O149*H149</f>
        <v>0</v>
      </c>
      <c r="Q149" s="223">
        <v>1</v>
      </c>
      <c r="R149" s="223">
        <f>Q149*H149</f>
        <v>0.01</v>
      </c>
      <c r="S149" s="223">
        <v>0</v>
      </c>
      <c r="T149" s="224">
        <f>S149*H149</f>
        <v>0</v>
      </c>
      <c r="AR149" s="22" t="s">
        <v>279</v>
      </c>
      <c r="AT149" s="22" t="s">
        <v>169</v>
      </c>
      <c r="AU149" s="22" t="s">
        <v>79</v>
      </c>
      <c r="AY149" s="22" t="s">
        <v>120</v>
      </c>
      <c r="BE149" s="225">
        <f>IF(N149="základní",J149,0)</f>
        <v>0</v>
      </c>
      <c r="BF149" s="225">
        <f>IF(N149="snížená",J149,0)</f>
        <v>0</v>
      </c>
      <c r="BG149" s="225">
        <f>IF(N149="zákl. přenesená",J149,0)</f>
        <v>0</v>
      </c>
      <c r="BH149" s="225">
        <f>IF(N149="sníž. přenesená",J149,0)</f>
        <v>0</v>
      </c>
      <c r="BI149" s="225">
        <f>IF(N149="nulová",J149,0)</f>
        <v>0</v>
      </c>
      <c r="BJ149" s="22" t="s">
        <v>10</v>
      </c>
      <c r="BK149" s="225">
        <f>ROUND(I149*H149,0)</f>
        <v>0</v>
      </c>
      <c r="BL149" s="22" t="s">
        <v>202</v>
      </c>
      <c r="BM149" s="22" t="s">
        <v>280</v>
      </c>
    </row>
    <row r="150" s="11" customFormat="1">
      <c r="B150" s="226"/>
      <c r="C150" s="227"/>
      <c r="D150" s="228" t="s">
        <v>129</v>
      </c>
      <c r="E150" s="229" t="s">
        <v>21</v>
      </c>
      <c r="F150" s="230" t="s">
        <v>8</v>
      </c>
      <c r="G150" s="227"/>
      <c r="H150" s="231">
        <v>0.01</v>
      </c>
      <c r="I150" s="232"/>
      <c r="J150" s="227"/>
      <c r="K150" s="227"/>
      <c r="L150" s="233"/>
      <c r="M150" s="234"/>
      <c r="N150" s="235"/>
      <c r="O150" s="235"/>
      <c r="P150" s="235"/>
      <c r="Q150" s="235"/>
      <c r="R150" s="235"/>
      <c r="S150" s="235"/>
      <c r="T150" s="236"/>
      <c r="AT150" s="237" t="s">
        <v>129</v>
      </c>
      <c r="AU150" s="237" t="s">
        <v>79</v>
      </c>
      <c r="AV150" s="11" t="s">
        <v>79</v>
      </c>
      <c r="AW150" s="11" t="s">
        <v>34</v>
      </c>
      <c r="AX150" s="11" t="s">
        <v>10</v>
      </c>
      <c r="AY150" s="237" t="s">
        <v>120</v>
      </c>
    </row>
    <row r="151" s="1" customFormat="1" ht="16.5" customHeight="1">
      <c r="B151" s="44"/>
      <c r="C151" s="215" t="s">
        <v>281</v>
      </c>
      <c r="D151" s="215" t="s">
        <v>122</v>
      </c>
      <c r="E151" s="216" t="s">
        <v>282</v>
      </c>
      <c r="F151" s="217" t="s">
        <v>283</v>
      </c>
      <c r="G151" s="218" t="s">
        <v>177</v>
      </c>
      <c r="H151" s="219">
        <v>19.25</v>
      </c>
      <c r="I151" s="220"/>
      <c r="J151" s="219">
        <f>ROUND(I151*H151,0)</f>
        <v>0</v>
      </c>
      <c r="K151" s="217" t="s">
        <v>126</v>
      </c>
      <c r="L151" s="70"/>
      <c r="M151" s="221" t="s">
        <v>21</v>
      </c>
      <c r="N151" s="222" t="s">
        <v>41</v>
      </c>
      <c r="O151" s="45"/>
      <c r="P151" s="223">
        <f>O151*H151</f>
        <v>0</v>
      </c>
      <c r="Q151" s="223">
        <v>0</v>
      </c>
      <c r="R151" s="223">
        <f>Q151*H151</f>
        <v>0</v>
      </c>
      <c r="S151" s="223">
        <v>0</v>
      </c>
      <c r="T151" s="224">
        <f>S151*H151</f>
        <v>0</v>
      </c>
      <c r="AR151" s="22" t="s">
        <v>202</v>
      </c>
      <c r="AT151" s="22" t="s">
        <v>122</v>
      </c>
      <c r="AU151" s="22" t="s">
        <v>79</v>
      </c>
      <c r="AY151" s="22" t="s">
        <v>120</v>
      </c>
      <c r="BE151" s="225">
        <f>IF(N151="základní",J151,0)</f>
        <v>0</v>
      </c>
      <c r="BF151" s="225">
        <f>IF(N151="snížená",J151,0)</f>
        <v>0</v>
      </c>
      <c r="BG151" s="225">
        <f>IF(N151="zákl. přenesená",J151,0)</f>
        <v>0</v>
      </c>
      <c r="BH151" s="225">
        <f>IF(N151="sníž. přenesená",J151,0)</f>
        <v>0</v>
      </c>
      <c r="BI151" s="225">
        <f>IF(N151="nulová",J151,0)</f>
        <v>0</v>
      </c>
      <c r="BJ151" s="22" t="s">
        <v>10</v>
      </c>
      <c r="BK151" s="225">
        <f>ROUND(I151*H151,0)</f>
        <v>0</v>
      </c>
      <c r="BL151" s="22" t="s">
        <v>202</v>
      </c>
      <c r="BM151" s="22" t="s">
        <v>284</v>
      </c>
    </row>
    <row r="152" s="11" customFormat="1">
      <c r="B152" s="226"/>
      <c r="C152" s="227"/>
      <c r="D152" s="228" t="s">
        <v>129</v>
      </c>
      <c r="E152" s="229" t="s">
        <v>21</v>
      </c>
      <c r="F152" s="230" t="s">
        <v>285</v>
      </c>
      <c r="G152" s="227"/>
      <c r="H152" s="231">
        <v>19.25</v>
      </c>
      <c r="I152" s="232"/>
      <c r="J152" s="227"/>
      <c r="K152" s="227"/>
      <c r="L152" s="233"/>
      <c r="M152" s="234"/>
      <c r="N152" s="235"/>
      <c r="O152" s="235"/>
      <c r="P152" s="235"/>
      <c r="Q152" s="235"/>
      <c r="R152" s="235"/>
      <c r="S152" s="235"/>
      <c r="T152" s="236"/>
      <c r="AT152" s="237" t="s">
        <v>129</v>
      </c>
      <c r="AU152" s="237" t="s">
        <v>79</v>
      </c>
      <c r="AV152" s="11" t="s">
        <v>79</v>
      </c>
      <c r="AW152" s="11" t="s">
        <v>34</v>
      </c>
      <c r="AX152" s="11" t="s">
        <v>10</v>
      </c>
      <c r="AY152" s="237" t="s">
        <v>120</v>
      </c>
    </row>
    <row r="153" s="1" customFormat="1" ht="16.5" customHeight="1">
      <c r="B153" s="44"/>
      <c r="C153" s="238" t="s">
        <v>279</v>
      </c>
      <c r="D153" s="238" t="s">
        <v>169</v>
      </c>
      <c r="E153" s="239" t="s">
        <v>286</v>
      </c>
      <c r="F153" s="240" t="s">
        <v>287</v>
      </c>
      <c r="G153" s="241" t="s">
        <v>160</v>
      </c>
      <c r="H153" s="242">
        <v>0.01</v>
      </c>
      <c r="I153" s="243"/>
      <c r="J153" s="242">
        <f>ROUND(I153*H153,0)</f>
        <v>0</v>
      </c>
      <c r="K153" s="240" t="s">
        <v>126</v>
      </c>
      <c r="L153" s="244"/>
      <c r="M153" s="245" t="s">
        <v>21</v>
      </c>
      <c r="N153" s="246" t="s">
        <v>41</v>
      </c>
      <c r="O153" s="45"/>
      <c r="P153" s="223">
        <f>O153*H153</f>
        <v>0</v>
      </c>
      <c r="Q153" s="223">
        <v>1</v>
      </c>
      <c r="R153" s="223">
        <f>Q153*H153</f>
        <v>0.01</v>
      </c>
      <c r="S153" s="223">
        <v>0</v>
      </c>
      <c r="T153" s="224">
        <f>S153*H153</f>
        <v>0</v>
      </c>
      <c r="AR153" s="22" t="s">
        <v>279</v>
      </c>
      <c r="AT153" s="22" t="s">
        <v>169</v>
      </c>
      <c r="AU153" s="22" t="s">
        <v>79</v>
      </c>
      <c r="AY153" s="22" t="s">
        <v>120</v>
      </c>
      <c r="BE153" s="225">
        <f>IF(N153="základní",J153,0)</f>
        <v>0</v>
      </c>
      <c r="BF153" s="225">
        <f>IF(N153="snížená",J153,0)</f>
        <v>0</v>
      </c>
      <c r="BG153" s="225">
        <f>IF(N153="zákl. přenesená",J153,0)</f>
        <v>0</v>
      </c>
      <c r="BH153" s="225">
        <f>IF(N153="sníž. přenesená",J153,0)</f>
        <v>0</v>
      </c>
      <c r="BI153" s="225">
        <f>IF(N153="nulová",J153,0)</f>
        <v>0</v>
      </c>
      <c r="BJ153" s="22" t="s">
        <v>10</v>
      </c>
      <c r="BK153" s="225">
        <f>ROUND(I153*H153,0)</f>
        <v>0</v>
      </c>
      <c r="BL153" s="22" t="s">
        <v>202</v>
      </c>
      <c r="BM153" s="22" t="s">
        <v>288</v>
      </c>
    </row>
    <row r="154" s="11" customFormat="1">
      <c r="B154" s="226"/>
      <c r="C154" s="227"/>
      <c r="D154" s="228" t="s">
        <v>129</v>
      </c>
      <c r="E154" s="229" t="s">
        <v>21</v>
      </c>
      <c r="F154" s="230" t="s">
        <v>289</v>
      </c>
      <c r="G154" s="227"/>
      <c r="H154" s="231">
        <v>0.01</v>
      </c>
      <c r="I154" s="232"/>
      <c r="J154" s="227"/>
      <c r="K154" s="227"/>
      <c r="L154" s="233"/>
      <c r="M154" s="234"/>
      <c r="N154" s="235"/>
      <c r="O154" s="235"/>
      <c r="P154" s="235"/>
      <c r="Q154" s="235"/>
      <c r="R154" s="235"/>
      <c r="S154" s="235"/>
      <c r="T154" s="236"/>
      <c r="AT154" s="237" t="s">
        <v>129</v>
      </c>
      <c r="AU154" s="237" t="s">
        <v>79</v>
      </c>
      <c r="AV154" s="11" t="s">
        <v>79</v>
      </c>
      <c r="AW154" s="11" t="s">
        <v>34</v>
      </c>
      <c r="AX154" s="11" t="s">
        <v>10</v>
      </c>
      <c r="AY154" s="237" t="s">
        <v>120</v>
      </c>
    </row>
    <row r="155" s="1" customFormat="1" ht="16.5" customHeight="1">
      <c r="B155" s="44"/>
      <c r="C155" s="215" t="s">
        <v>290</v>
      </c>
      <c r="D155" s="215" t="s">
        <v>122</v>
      </c>
      <c r="E155" s="216" t="s">
        <v>291</v>
      </c>
      <c r="F155" s="217" t="s">
        <v>292</v>
      </c>
      <c r="G155" s="218" t="s">
        <v>177</v>
      </c>
      <c r="H155" s="219">
        <v>38.5</v>
      </c>
      <c r="I155" s="220"/>
      <c r="J155" s="219">
        <f>ROUND(I155*H155,0)</f>
        <v>0</v>
      </c>
      <c r="K155" s="217" t="s">
        <v>133</v>
      </c>
      <c r="L155" s="70"/>
      <c r="M155" s="221" t="s">
        <v>21</v>
      </c>
      <c r="N155" s="222" t="s">
        <v>41</v>
      </c>
      <c r="O155" s="45"/>
      <c r="P155" s="223">
        <f>O155*H155</f>
        <v>0</v>
      </c>
      <c r="Q155" s="223">
        <v>0</v>
      </c>
      <c r="R155" s="223">
        <f>Q155*H155</f>
        <v>0</v>
      </c>
      <c r="S155" s="223">
        <v>0</v>
      </c>
      <c r="T155" s="224">
        <f>S155*H155</f>
        <v>0</v>
      </c>
      <c r="AR155" s="22" t="s">
        <v>202</v>
      </c>
      <c r="AT155" s="22" t="s">
        <v>122</v>
      </c>
      <c r="AU155" s="22" t="s">
        <v>79</v>
      </c>
      <c r="AY155" s="22" t="s">
        <v>120</v>
      </c>
      <c r="BE155" s="225">
        <f>IF(N155="základní",J155,0)</f>
        <v>0</v>
      </c>
      <c r="BF155" s="225">
        <f>IF(N155="snížená",J155,0)</f>
        <v>0</v>
      </c>
      <c r="BG155" s="225">
        <f>IF(N155="zákl. přenesená",J155,0)</f>
        <v>0</v>
      </c>
      <c r="BH155" s="225">
        <f>IF(N155="sníž. přenesená",J155,0)</f>
        <v>0</v>
      </c>
      <c r="BI155" s="225">
        <f>IF(N155="nulová",J155,0)</f>
        <v>0</v>
      </c>
      <c r="BJ155" s="22" t="s">
        <v>10</v>
      </c>
      <c r="BK155" s="225">
        <f>ROUND(I155*H155,0)</f>
        <v>0</v>
      </c>
      <c r="BL155" s="22" t="s">
        <v>202</v>
      </c>
      <c r="BM155" s="22" t="s">
        <v>293</v>
      </c>
    </row>
    <row r="156" s="11" customFormat="1">
      <c r="B156" s="226"/>
      <c r="C156" s="227"/>
      <c r="D156" s="228" t="s">
        <v>129</v>
      </c>
      <c r="E156" s="229" t="s">
        <v>21</v>
      </c>
      <c r="F156" s="230" t="s">
        <v>294</v>
      </c>
      <c r="G156" s="227"/>
      <c r="H156" s="231">
        <v>38.5</v>
      </c>
      <c r="I156" s="232"/>
      <c r="J156" s="227"/>
      <c r="K156" s="227"/>
      <c r="L156" s="233"/>
      <c r="M156" s="234"/>
      <c r="N156" s="235"/>
      <c r="O156" s="235"/>
      <c r="P156" s="235"/>
      <c r="Q156" s="235"/>
      <c r="R156" s="235"/>
      <c r="S156" s="235"/>
      <c r="T156" s="236"/>
      <c r="AT156" s="237" t="s">
        <v>129</v>
      </c>
      <c r="AU156" s="237" t="s">
        <v>79</v>
      </c>
      <c r="AV156" s="11" t="s">
        <v>79</v>
      </c>
      <c r="AW156" s="11" t="s">
        <v>34</v>
      </c>
      <c r="AX156" s="11" t="s">
        <v>10</v>
      </c>
      <c r="AY156" s="237" t="s">
        <v>120</v>
      </c>
    </row>
    <row r="157" s="1" customFormat="1" ht="16.5" customHeight="1">
      <c r="B157" s="44"/>
      <c r="C157" s="238" t="s">
        <v>295</v>
      </c>
      <c r="D157" s="238" t="s">
        <v>169</v>
      </c>
      <c r="E157" s="239" t="s">
        <v>277</v>
      </c>
      <c r="F157" s="240" t="s">
        <v>278</v>
      </c>
      <c r="G157" s="241" t="s">
        <v>160</v>
      </c>
      <c r="H157" s="242">
        <v>0.01</v>
      </c>
      <c r="I157" s="243"/>
      <c r="J157" s="242">
        <f>ROUND(I157*H157,0)</f>
        <v>0</v>
      </c>
      <c r="K157" s="240" t="s">
        <v>133</v>
      </c>
      <c r="L157" s="244"/>
      <c r="M157" s="245" t="s">
        <v>21</v>
      </c>
      <c r="N157" s="246" t="s">
        <v>41</v>
      </c>
      <c r="O157" s="45"/>
      <c r="P157" s="223">
        <f>O157*H157</f>
        <v>0</v>
      </c>
      <c r="Q157" s="223">
        <v>1</v>
      </c>
      <c r="R157" s="223">
        <f>Q157*H157</f>
        <v>0.01</v>
      </c>
      <c r="S157" s="223">
        <v>0</v>
      </c>
      <c r="T157" s="224">
        <f>S157*H157</f>
        <v>0</v>
      </c>
      <c r="AR157" s="22" t="s">
        <v>279</v>
      </c>
      <c r="AT157" s="22" t="s">
        <v>169</v>
      </c>
      <c r="AU157" s="22" t="s">
        <v>79</v>
      </c>
      <c r="AY157" s="22" t="s">
        <v>120</v>
      </c>
      <c r="BE157" s="225">
        <f>IF(N157="základní",J157,0)</f>
        <v>0</v>
      </c>
      <c r="BF157" s="225">
        <f>IF(N157="snížená",J157,0)</f>
        <v>0</v>
      </c>
      <c r="BG157" s="225">
        <f>IF(N157="zákl. přenesená",J157,0)</f>
        <v>0</v>
      </c>
      <c r="BH157" s="225">
        <f>IF(N157="sníž. přenesená",J157,0)</f>
        <v>0</v>
      </c>
      <c r="BI157" s="225">
        <f>IF(N157="nulová",J157,0)</f>
        <v>0</v>
      </c>
      <c r="BJ157" s="22" t="s">
        <v>10</v>
      </c>
      <c r="BK157" s="225">
        <f>ROUND(I157*H157,0)</f>
        <v>0</v>
      </c>
      <c r="BL157" s="22" t="s">
        <v>202</v>
      </c>
      <c r="BM157" s="22" t="s">
        <v>296</v>
      </c>
    </row>
    <row r="158" s="11" customFormat="1">
      <c r="B158" s="226"/>
      <c r="C158" s="227"/>
      <c r="D158" s="228" t="s">
        <v>129</v>
      </c>
      <c r="E158" s="229" t="s">
        <v>21</v>
      </c>
      <c r="F158" s="230" t="s">
        <v>297</v>
      </c>
      <c r="G158" s="227"/>
      <c r="H158" s="231">
        <v>0.01</v>
      </c>
      <c r="I158" s="232"/>
      <c r="J158" s="227"/>
      <c r="K158" s="227"/>
      <c r="L158" s="233"/>
      <c r="M158" s="234"/>
      <c r="N158" s="235"/>
      <c r="O158" s="235"/>
      <c r="P158" s="235"/>
      <c r="Q158" s="235"/>
      <c r="R158" s="235"/>
      <c r="S158" s="235"/>
      <c r="T158" s="236"/>
      <c r="AT158" s="237" t="s">
        <v>129</v>
      </c>
      <c r="AU158" s="237" t="s">
        <v>79</v>
      </c>
      <c r="AV158" s="11" t="s">
        <v>79</v>
      </c>
      <c r="AW158" s="11" t="s">
        <v>34</v>
      </c>
      <c r="AX158" s="11" t="s">
        <v>10</v>
      </c>
      <c r="AY158" s="237" t="s">
        <v>120</v>
      </c>
    </row>
    <row r="159" s="1" customFormat="1" ht="25.5" customHeight="1">
      <c r="B159" s="44"/>
      <c r="C159" s="215" t="s">
        <v>298</v>
      </c>
      <c r="D159" s="215" t="s">
        <v>122</v>
      </c>
      <c r="E159" s="216" t="s">
        <v>299</v>
      </c>
      <c r="F159" s="217" t="s">
        <v>300</v>
      </c>
      <c r="G159" s="218" t="s">
        <v>160</v>
      </c>
      <c r="H159" s="219">
        <v>0.029999999999999999</v>
      </c>
      <c r="I159" s="220"/>
      <c r="J159" s="219">
        <f>ROUND(I159*H159,0)</f>
        <v>0</v>
      </c>
      <c r="K159" s="217" t="s">
        <v>133</v>
      </c>
      <c r="L159" s="70"/>
      <c r="M159" s="221" t="s">
        <v>21</v>
      </c>
      <c r="N159" s="222" t="s">
        <v>41</v>
      </c>
      <c r="O159" s="45"/>
      <c r="P159" s="223">
        <f>O159*H159</f>
        <v>0</v>
      </c>
      <c r="Q159" s="223">
        <v>0</v>
      </c>
      <c r="R159" s="223">
        <f>Q159*H159</f>
        <v>0</v>
      </c>
      <c r="S159" s="223">
        <v>0</v>
      </c>
      <c r="T159" s="224">
        <f>S159*H159</f>
        <v>0</v>
      </c>
      <c r="AR159" s="22" t="s">
        <v>202</v>
      </c>
      <c r="AT159" s="22" t="s">
        <v>122</v>
      </c>
      <c r="AU159" s="22" t="s">
        <v>79</v>
      </c>
      <c r="AY159" s="22" t="s">
        <v>120</v>
      </c>
      <c r="BE159" s="225">
        <f>IF(N159="základní",J159,0)</f>
        <v>0</v>
      </c>
      <c r="BF159" s="225">
        <f>IF(N159="snížená",J159,0)</f>
        <v>0</v>
      </c>
      <c r="BG159" s="225">
        <f>IF(N159="zákl. přenesená",J159,0)</f>
        <v>0</v>
      </c>
      <c r="BH159" s="225">
        <f>IF(N159="sníž. přenesená",J159,0)</f>
        <v>0</v>
      </c>
      <c r="BI159" s="225">
        <f>IF(N159="nulová",J159,0)</f>
        <v>0</v>
      </c>
      <c r="BJ159" s="22" t="s">
        <v>10</v>
      </c>
      <c r="BK159" s="225">
        <f>ROUND(I159*H159,0)</f>
        <v>0</v>
      </c>
      <c r="BL159" s="22" t="s">
        <v>202</v>
      </c>
      <c r="BM159" s="22" t="s">
        <v>301</v>
      </c>
    </row>
    <row r="160" s="10" customFormat="1" ht="29.88" customHeight="1">
      <c r="B160" s="199"/>
      <c r="C160" s="200"/>
      <c r="D160" s="201" t="s">
        <v>69</v>
      </c>
      <c r="E160" s="213" t="s">
        <v>302</v>
      </c>
      <c r="F160" s="213" t="s">
        <v>303</v>
      </c>
      <c r="G160" s="200"/>
      <c r="H160" s="200"/>
      <c r="I160" s="203"/>
      <c r="J160" s="214">
        <f>BK160</f>
        <v>0</v>
      </c>
      <c r="K160" s="200"/>
      <c r="L160" s="205"/>
      <c r="M160" s="206"/>
      <c r="N160" s="207"/>
      <c r="O160" s="207"/>
      <c r="P160" s="208">
        <f>SUM(P161:P174)</f>
        <v>0</v>
      </c>
      <c r="Q160" s="207"/>
      <c r="R160" s="208">
        <f>SUM(R161:R174)</f>
        <v>31.454751399999999</v>
      </c>
      <c r="S160" s="207"/>
      <c r="T160" s="209">
        <f>SUM(T161:T174)</f>
        <v>0.29999999999999999</v>
      </c>
      <c r="AR160" s="210" t="s">
        <v>79</v>
      </c>
      <c r="AT160" s="211" t="s">
        <v>69</v>
      </c>
      <c r="AU160" s="211" t="s">
        <v>10</v>
      </c>
      <c r="AY160" s="210" t="s">
        <v>120</v>
      </c>
      <c r="BK160" s="212">
        <f>SUM(BK161:BK174)</f>
        <v>0</v>
      </c>
    </row>
    <row r="161" s="1" customFormat="1" ht="16.5" customHeight="1">
      <c r="B161" s="44"/>
      <c r="C161" s="215" t="s">
        <v>304</v>
      </c>
      <c r="D161" s="215" t="s">
        <v>122</v>
      </c>
      <c r="E161" s="216" t="s">
        <v>305</v>
      </c>
      <c r="F161" s="217" t="s">
        <v>306</v>
      </c>
      <c r="G161" s="218" t="s">
        <v>177</v>
      </c>
      <c r="H161" s="219">
        <v>14.19</v>
      </c>
      <c r="I161" s="220"/>
      <c r="J161" s="219">
        <f>ROUND(I161*H161,0)</f>
        <v>0</v>
      </c>
      <c r="K161" s="217" t="s">
        <v>133</v>
      </c>
      <c r="L161" s="70"/>
      <c r="M161" s="221" t="s">
        <v>21</v>
      </c>
      <c r="N161" s="222" t="s">
        <v>41</v>
      </c>
      <c r="O161" s="45"/>
      <c r="P161" s="223">
        <f>O161*H161</f>
        <v>0</v>
      </c>
      <c r="Q161" s="223">
        <v>6.0000000000000002E-05</v>
      </c>
      <c r="R161" s="223">
        <f>Q161*H161</f>
        <v>0.00085139999999999999</v>
      </c>
      <c r="S161" s="223">
        <v>0</v>
      </c>
      <c r="T161" s="224">
        <f>S161*H161</f>
        <v>0</v>
      </c>
      <c r="AR161" s="22" t="s">
        <v>202</v>
      </c>
      <c r="AT161" s="22" t="s">
        <v>122</v>
      </c>
      <c r="AU161" s="22" t="s">
        <v>79</v>
      </c>
      <c r="AY161" s="22" t="s">
        <v>120</v>
      </c>
      <c r="BE161" s="225">
        <f>IF(N161="základní",J161,0)</f>
        <v>0</v>
      </c>
      <c r="BF161" s="225">
        <f>IF(N161="snížená",J161,0)</f>
        <v>0</v>
      </c>
      <c r="BG161" s="225">
        <f>IF(N161="zákl. přenesená",J161,0)</f>
        <v>0</v>
      </c>
      <c r="BH161" s="225">
        <f>IF(N161="sníž. přenesená",J161,0)</f>
        <v>0</v>
      </c>
      <c r="BI161" s="225">
        <f>IF(N161="nulová",J161,0)</f>
        <v>0</v>
      </c>
      <c r="BJ161" s="22" t="s">
        <v>10</v>
      </c>
      <c r="BK161" s="225">
        <f>ROUND(I161*H161,0)</f>
        <v>0</v>
      </c>
      <c r="BL161" s="22" t="s">
        <v>202</v>
      </c>
      <c r="BM161" s="22" t="s">
        <v>307</v>
      </c>
    </row>
    <row r="162" s="11" customFormat="1">
      <c r="B162" s="226"/>
      <c r="C162" s="227"/>
      <c r="D162" s="228" t="s">
        <v>129</v>
      </c>
      <c r="E162" s="229" t="s">
        <v>21</v>
      </c>
      <c r="F162" s="230" t="s">
        <v>308</v>
      </c>
      <c r="G162" s="227"/>
      <c r="H162" s="231">
        <v>14.19</v>
      </c>
      <c r="I162" s="232"/>
      <c r="J162" s="227"/>
      <c r="K162" s="227"/>
      <c r="L162" s="233"/>
      <c r="M162" s="234"/>
      <c r="N162" s="235"/>
      <c r="O162" s="235"/>
      <c r="P162" s="235"/>
      <c r="Q162" s="235"/>
      <c r="R162" s="235"/>
      <c r="S162" s="235"/>
      <c r="T162" s="236"/>
      <c r="AT162" s="237" t="s">
        <v>129</v>
      </c>
      <c r="AU162" s="237" t="s">
        <v>79</v>
      </c>
      <c r="AV162" s="11" t="s">
        <v>79</v>
      </c>
      <c r="AW162" s="11" t="s">
        <v>34</v>
      </c>
      <c r="AX162" s="11" t="s">
        <v>10</v>
      </c>
      <c r="AY162" s="237" t="s">
        <v>120</v>
      </c>
    </row>
    <row r="163" s="1" customFormat="1" ht="16.5" customHeight="1">
      <c r="B163" s="44"/>
      <c r="C163" s="238" t="s">
        <v>309</v>
      </c>
      <c r="D163" s="238" t="s">
        <v>169</v>
      </c>
      <c r="E163" s="239" t="s">
        <v>310</v>
      </c>
      <c r="F163" s="240" t="s">
        <v>311</v>
      </c>
      <c r="G163" s="241" t="s">
        <v>183</v>
      </c>
      <c r="H163" s="242">
        <v>102.18000000000001</v>
      </c>
      <c r="I163" s="243"/>
      <c r="J163" s="242">
        <f>ROUND(I163*H163,0)</f>
        <v>0</v>
      </c>
      <c r="K163" s="240" t="s">
        <v>21</v>
      </c>
      <c r="L163" s="244"/>
      <c r="M163" s="245" t="s">
        <v>21</v>
      </c>
      <c r="N163" s="246" t="s">
        <v>41</v>
      </c>
      <c r="O163" s="45"/>
      <c r="P163" s="223">
        <f>O163*H163</f>
        <v>0</v>
      </c>
      <c r="Q163" s="223">
        <v>0.0115</v>
      </c>
      <c r="R163" s="223">
        <f>Q163*H163</f>
        <v>1.1750700000000001</v>
      </c>
      <c r="S163" s="223">
        <v>0</v>
      </c>
      <c r="T163" s="224">
        <f>S163*H163</f>
        <v>0</v>
      </c>
      <c r="AR163" s="22" t="s">
        <v>279</v>
      </c>
      <c r="AT163" s="22" t="s">
        <v>169</v>
      </c>
      <c r="AU163" s="22" t="s">
        <v>79</v>
      </c>
      <c r="AY163" s="22" t="s">
        <v>120</v>
      </c>
      <c r="BE163" s="225">
        <f>IF(N163="základní",J163,0)</f>
        <v>0</v>
      </c>
      <c r="BF163" s="225">
        <f>IF(N163="snížená",J163,0)</f>
        <v>0</v>
      </c>
      <c r="BG163" s="225">
        <f>IF(N163="zákl. přenesená",J163,0)</f>
        <v>0</v>
      </c>
      <c r="BH163" s="225">
        <f>IF(N163="sníž. přenesená",J163,0)</f>
        <v>0</v>
      </c>
      <c r="BI163" s="225">
        <f>IF(N163="nulová",J163,0)</f>
        <v>0</v>
      </c>
      <c r="BJ163" s="22" t="s">
        <v>10</v>
      </c>
      <c r="BK163" s="225">
        <f>ROUND(I163*H163,0)</f>
        <v>0</v>
      </c>
      <c r="BL163" s="22" t="s">
        <v>202</v>
      </c>
      <c r="BM163" s="22" t="s">
        <v>312</v>
      </c>
    </row>
    <row r="164" s="11" customFormat="1">
      <c r="B164" s="226"/>
      <c r="C164" s="227"/>
      <c r="D164" s="228" t="s">
        <v>129</v>
      </c>
      <c r="E164" s="229" t="s">
        <v>21</v>
      </c>
      <c r="F164" s="230" t="s">
        <v>313</v>
      </c>
      <c r="G164" s="227"/>
      <c r="H164" s="231">
        <v>102.18000000000001</v>
      </c>
      <c r="I164" s="232"/>
      <c r="J164" s="227"/>
      <c r="K164" s="227"/>
      <c r="L164" s="233"/>
      <c r="M164" s="234"/>
      <c r="N164" s="235"/>
      <c r="O164" s="235"/>
      <c r="P164" s="235"/>
      <c r="Q164" s="235"/>
      <c r="R164" s="235"/>
      <c r="S164" s="235"/>
      <c r="T164" s="236"/>
      <c r="AT164" s="237" t="s">
        <v>129</v>
      </c>
      <c r="AU164" s="237" t="s">
        <v>79</v>
      </c>
      <c r="AV164" s="11" t="s">
        <v>79</v>
      </c>
      <c r="AW164" s="11" t="s">
        <v>34</v>
      </c>
      <c r="AX164" s="11" t="s">
        <v>10</v>
      </c>
      <c r="AY164" s="237" t="s">
        <v>120</v>
      </c>
    </row>
    <row r="165" s="1" customFormat="1" ht="16.5" customHeight="1">
      <c r="B165" s="44"/>
      <c r="C165" s="215" t="s">
        <v>314</v>
      </c>
      <c r="D165" s="215" t="s">
        <v>122</v>
      </c>
      <c r="E165" s="216" t="s">
        <v>315</v>
      </c>
      <c r="F165" s="217" t="s">
        <v>316</v>
      </c>
      <c r="G165" s="218" t="s">
        <v>183</v>
      </c>
      <c r="H165" s="219">
        <v>40</v>
      </c>
      <c r="I165" s="220"/>
      <c r="J165" s="219">
        <f>ROUND(I165*H165,0)</f>
        <v>0</v>
      </c>
      <c r="K165" s="217" t="s">
        <v>133</v>
      </c>
      <c r="L165" s="70"/>
      <c r="M165" s="221" t="s">
        <v>21</v>
      </c>
      <c r="N165" s="222" t="s">
        <v>41</v>
      </c>
      <c r="O165" s="45"/>
      <c r="P165" s="223">
        <f>O165*H165</f>
        <v>0</v>
      </c>
      <c r="Q165" s="223">
        <v>5.0000000000000002E-05</v>
      </c>
      <c r="R165" s="223">
        <f>Q165*H165</f>
        <v>0.002</v>
      </c>
      <c r="S165" s="223">
        <v>0</v>
      </c>
      <c r="T165" s="224">
        <f>S165*H165</f>
        <v>0</v>
      </c>
      <c r="AR165" s="22" t="s">
        <v>202</v>
      </c>
      <c r="AT165" s="22" t="s">
        <v>122</v>
      </c>
      <c r="AU165" s="22" t="s">
        <v>79</v>
      </c>
      <c r="AY165" s="22" t="s">
        <v>120</v>
      </c>
      <c r="BE165" s="225">
        <f>IF(N165="základní",J165,0)</f>
        <v>0</v>
      </c>
      <c r="BF165" s="225">
        <f>IF(N165="snížená",J165,0)</f>
        <v>0</v>
      </c>
      <c r="BG165" s="225">
        <f>IF(N165="zákl. přenesená",J165,0)</f>
        <v>0</v>
      </c>
      <c r="BH165" s="225">
        <f>IF(N165="sníž. přenesená",J165,0)</f>
        <v>0</v>
      </c>
      <c r="BI165" s="225">
        <f>IF(N165="nulová",J165,0)</f>
        <v>0</v>
      </c>
      <c r="BJ165" s="22" t="s">
        <v>10</v>
      </c>
      <c r="BK165" s="225">
        <f>ROUND(I165*H165,0)</f>
        <v>0</v>
      </c>
      <c r="BL165" s="22" t="s">
        <v>202</v>
      </c>
      <c r="BM165" s="22" t="s">
        <v>317</v>
      </c>
    </row>
    <row r="166" s="11" customFormat="1">
      <c r="B166" s="226"/>
      <c r="C166" s="227"/>
      <c r="D166" s="228" t="s">
        <v>129</v>
      </c>
      <c r="E166" s="229" t="s">
        <v>21</v>
      </c>
      <c r="F166" s="230" t="s">
        <v>318</v>
      </c>
      <c r="G166" s="227"/>
      <c r="H166" s="231">
        <v>40</v>
      </c>
      <c r="I166" s="232"/>
      <c r="J166" s="227"/>
      <c r="K166" s="227"/>
      <c r="L166" s="233"/>
      <c r="M166" s="234"/>
      <c r="N166" s="235"/>
      <c r="O166" s="235"/>
      <c r="P166" s="235"/>
      <c r="Q166" s="235"/>
      <c r="R166" s="235"/>
      <c r="S166" s="235"/>
      <c r="T166" s="236"/>
      <c r="AT166" s="237" t="s">
        <v>129</v>
      </c>
      <c r="AU166" s="237" t="s">
        <v>79</v>
      </c>
      <c r="AV166" s="11" t="s">
        <v>79</v>
      </c>
      <c r="AW166" s="11" t="s">
        <v>34</v>
      </c>
      <c r="AX166" s="11" t="s">
        <v>10</v>
      </c>
      <c r="AY166" s="237" t="s">
        <v>120</v>
      </c>
    </row>
    <row r="167" s="1" customFormat="1" ht="16.5" customHeight="1">
      <c r="B167" s="44"/>
      <c r="C167" s="238" t="s">
        <v>319</v>
      </c>
      <c r="D167" s="238" t="s">
        <v>169</v>
      </c>
      <c r="E167" s="239" t="s">
        <v>320</v>
      </c>
      <c r="F167" s="240" t="s">
        <v>321</v>
      </c>
      <c r="G167" s="241" t="s">
        <v>160</v>
      </c>
      <c r="H167" s="242">
        <v>0.050000000000000003</v>
      </c>
      <c r="I167" s="243"/>
      <c r="J167" s="242">
        <f>ROUND(I167*H167,0)</f>
        <v>0</v>
      </c>
      <c r="K167" s="240" t="s">
        <v>21</v>
      </c>
      <c r="L167" s="244"/>
      <c r="M167" s="245" t="s">
        <v>21</v>
      </c>
      <c r="N167" s="246" t="s">
        <v>41</v>
      </c>
      <c r="O167" s="45"/>
      <c r="P167" s="223">
        <f>O167*H167</f>
        <v>0</v>
      </c>
      <c r="Q167" s="223">
        <v>1</v>
      </c>
      <c r="R167" s="223">
        <f>Q167*H167</f>
        <v>0.050000000000000003</v>
      </c>
      <c r="S167" s="223">
        <v>0</v>
      </c>
      <c r="T167" s="224">
        <f>S167*H167</f>
        <v>0</v>
      </c>
      <c r="AR167" s="22" t="s">
        <v>279</v>
      </c>
      <c r="AT167" s="22" t="s">
        <v>169</v>
      </c>
      <c r="AU167" s="22" t="s">
        <v>79</v>
      </c>
      <c r="AY167" s="22" t="s">
        <v>120</v>
      </c>
      <c r="BE167" s="225">
        <f>IF(N167="základní",J167,0)</f>
        <v>0</v>
      </c>
      <c r="BF167" s="225">
        <f>IF(N167="snížená",J167,0)</f>
        <v>0</v>
      </c>
      <c r="BG167" s="225">
        <f>IF(N167="zákl. přenesená",J167,0)</f>
        <v>0</v>
      </c>
      <c r="BH167" s="225">
        <f>IF(N167="sníž. přenesená",J167,0)</f>
        <v>0</v>
      </c>
      <c r="BI167" s="225">
        <f>IF(N167="nulová",J167,0)</f>
        <v>0</v>
      </c>
      <c r="BJ167" s="22" t="s">
        <v>10</v>
      </c>
      <c r="BK167" s="225">
        <f>ROUND(I167*H167,0)</f>
        <v>0</v>
      </c>
      <c r="BL167" s="22" t="s">
        <v>202</v>
      </c>
      <c r="BM167" s="22" t="s">
        <v>322</v>
      </c>
    </row>
    <row r="168" s="1" customFormat="1" ht="16.5" customHeight="1">
      <c r="B168" s="44"/>
      <c r="C168" s="215" t="s">
        <v>323</v>
      </c>
      <c r="D168" s="215" t="s">
        <v>122</v>
      </c>
      <c r="E168" s="216" t="s">
        <v>324</v>
      </c>
      <c r="F168" s="217" t="s">
        <v>325</v>
      </c>
      <c r="G168" s="218" t="s">
        <v>183</v>
      </c>
      <c r="H168" s="219">
        <v>979.79999999999995</v>
      </c>
      <c r="I168" s="220"/>
      <c r="J168" s="219">
        <f>ROUND(I168*H168,0)</f>
        <v>0</v>
      </c>
      <c r="K168" s="217" t="s">
        <v>133</v>
      </c>
      <c r="L168" s="70"/>
      <c r="M168" s="221" t="s">
        <v>21</v>
      </c>
      <c r="N168" s="222" t="s">
        <v>41</v>
      </c>
      <c r="O168" s="45"/>
      <c r="P168" s="223">
        <f>O168*H168</f>
        <v>0</v>
      </c>
      <c r="Q168" s="223">
        <v>5.0000000000000002E-05</v>
      </c>
      <c r="R168" s="223">
        <f>Q168*H168</f>
        <v>0.048989999999999999</v>
      </c>
      <c r="S168" s="223">
        <v>0</v>
      </c>
      <c r="T168" s="224">
        <f>S168*H168</f>
        <v>0</v>
      </c>
      <c r="AR168" s="22" t="s">
        <v>202</v>
      </c>
      <c r="AT168" s="22" t="s">
        <v>122</v>
      </c>
      <c r="AU168" s="22" t="s">
        <v>79</v>
      </c>
      <c r="AY168" s="22" t="s">
        <v>120</v>
      </c>
      <c r="BE168" s="225">
        <f>IF(N168="základní",J168,0)</f>
        <v>0</v>
      </c>
      <c r="BF168" s="225">
        <f>IF(N168="snížená",J168,0)</f>
        <v>0</v>
      </c>
      <c r="BG168" s="225">
        <f>IF(N168="zákl. přenesená",J168,0)</f>
        <v>0</v>
      </c>
      <c r="BH168" s="225">
        <f>IF(N168="sníž. přenesená",J168,0)</f>
        <v>0</v>
      </c>
      <c r="BI168" s="225">
        <f>IF(N168="nulová",J168,0)</f>
        <v>0</v>
      </c>
      <c r="BJ168" s="22" t="s">
        <v>10</v>
      </c>
      <c r="BK168" s="225">
        <f>ROUND(I168*H168,0)</f>
        <v>0</v>
      </c>
      <c r="BL168" s="22" t="s">
        <v>202</v>
      </c>
      <c r="BM168" s="22" t="s">
        <v>326</v>
      </c>
    </row>
    <row r="169" s="11" customFormat="1">
      <c r="B169" s="226"/>
      <c r="C169" s="227"/>
      <c r="D169" s="228" t="s">
        <v>129</v>
      </c>
      <c r="E169" s="229" t="s">
        <v>21</v>
      </c>
      <c r="F169" s="230" t="s">
        <v>327</v>
      </c>
      <c r="G169" s="227"/>
      <c r="H169" s="231">
        <v>979.79999999999995</v>
      </c>
      <c r="I169" s="232"/>
      <c r="J169" s="227"/>
      <c r="K169" s="227"/>
      <c r="L169" s="233"/>
      <c r="M169" s="234"/>
      <c r="N169" s="235"/>
      <c r="O169" s="235"/>
      <c r="P169" s="235"/>
      <c r="Q169" s="235"/>
      <c r="R169" s="235"/>
      <c r="S169" s="235"/>
      <c r="T169" s="236"/>
      <c r="AT169" s="237" t="s">
        <v>129</v>
      </c>
      <c r="AU169" s="237" t="s">
        <v>79</v>
      </c>
      <c r="AV169" s="11" t="s">
        <v>79</v>
      </c>
      <c r="AW169" s="11" t="s">
        <v>34</v>
      </c>
      <c r="AX169" s="11" t="s">
        <v>10</v>
      </c>
      <c r="AY169" s="237" t="s">
        <v>120</v>
      </c>
    </row>
    <row r="170" s="1" customFormat="1" ht="16.5" customHeight="1">
      <c r="B170" s="44"/>
      <c r="C170" s="238" t="s">
        <v>328</v>
      </c>
      <c r="D170" s="238" t="s">
        <v>169</v>
      </c>
      <c r="E170" s="239" t="s">
        <v>329</v>
      </c>
      <c r="F170" s="240" t="s">
        <v>330</v>
      </c>
      <c r="G170" s="241" t="s">
        <v>183</v>
      </c>
      <c r="H170" s="242">
        <v>1077.78</v>
      </c>
      <c r="I170" s="243"/>
      <c r="J170" s="242">
        <f>ROUND(I170*H170,0)</f>
        <v>0</v>
      </c>
      <c r="K170" s="240" t="s">
        <v>21</v>
      </c>
      <c r="L170" s="244"/>
      <c r="M170" s="245" t="s">
        <v>21</v>
      </c>
      <c r="N170" s="246" t="s">
        <v>41</v>
      </c>
      <c r="O170" s="45"/>
      <c r="P170" s="223">
        <f>O170*H170</f>
        <v>0</v>
      </c>
      <c r="Q170" s="223">
        <v>0.028000000000000001</v>
      </c>
      <c r="R170" s="223">
        <f>Q170*H170</f>
        <v>30.17784</v>
      </c>
      <c r="S170" s="223">
        <v>0</v>
      </c>
      <c r="T170" s="224">
        <f>S170*H170</f>
        <v>0</v>
      </c>
      <c r="AR170" s="22" t="s">
        <v>279</v>
      </c>
      <c r="AT170" s="22" t="s">
        <v>169</v>
      </c>
      <c r="AU170" s="22" t="s">
        <v>79</v>
      </c>
      <c r="AY170" s="22" t="s">
        <v>120</v>
      </c>
      <c r="BE170" s="225">
        <f>IF(N170="základní",J170,0)</f>
        <v>0</v>
      </c>
      <c r="BF170" s="225">
        <f>IF(N170="snížená",J170,0)</f>
        <v>0</v>
      </c>
      <c r="BG170" s="225">
        <f>IF(N170="zákl. přenesená",J170,0)</f>
        <v>0</v>
      </c>
      <c r="BH170" s="225">
        <f>IF(N170="sníž. přenesená",J170,0)</f>
        <v>0</v>
      </c>
      <c r="BI170" s="225">
        <f>IF(N170="nulová",J170,0)</f>
        <v>0</v>
      </c>
      <c r="BJ170" s="22" t="s">
        <v>10</v>
      </c>
      <c r="BK170" s="225">
        <f>ROUND(I170*H170,0)</f>
        <v>0</v>
      </c>
      <c r="BL170" s="22" t="s">
        <v>202</v>
      </c>
      <c r="BM170" s="22" t="s">
        <v>331</v>
      </c>
    </row>
    <row r="171" s="11" customFormat="1">
      <c r="B171" s="226"/>
      <c r="C171" s="227"/>
      <c r="D171" s="228" t="s">
        <v>129</v>
      </c>
      <c r="E171" s="229" t="s">
        <v>21</v>
      </c>
      <c r="F171" s="230" t="s">
        <v>332</v>
      </c>
      <c r="G171" s="227"/>
      <c r="H171" s="231">
        <v>1077.78</v>
      </c>
      <c r="I171" s="232"/>
      <c r="J171" s="227"/>
      <c r="K171" s="227"/>
      <c r="L171" s="233"/>
      <c r="M171" s="234"/>
      <c r="N171" s="235"/>
      <c r="O171" s="235"/>
      <c r="P171" s="235"/>
      <c r="Q171" s="235"/>
      <c r="R171" s="235"/>
      <c r="S171" s="235"/>
      <c r="T171" s="236"/>
      <c r="AT171" s="237" t="s">
        <v>129</v>
      </c>
      <c r="AU171" s="237" t="s">
        <v>79</v>
      </c>
      <c r="AV171" s="11" t="s">
        <v>79</v>
      </c>
      <c r="AW171" s="11" t="s">
        <v>34</v>
      </c>
      <c r="AX171" s="11" t="s">
        <v>10</v>
      </c>
      <c r="AY171" s="237" t="s">
        <v>120</v>
      </c>
    </row>
    <row r="172" s="1" customFormat="1" ht="25.5" customHeight="1">
      <c r="B172" s="44"/>
      <c r="C172" s="215" t="s">
        <v>333</v>
      </c>
      <c r="D172" s="215" t="s">
        <v>122</v>
      </c>
      <c r="E172" s="216" t="s">
        <v>334</v>
      </c>
      <c r="F172" s="217" t="s">
        <v>335</v>
      </c>
      <c r="G172" s="218" t="s">
        <v>183</v>
      </c>
      <c r="H172" s="219">
        <v>300</v>
      </c>
      <c r="I172" s="220"/>
      <c r="J172" s="219">
        <f>ROUND(I172*H172,0)</f>
        <v>0</v>
      </c>
      <c r="K172" s="217" t="s">
        <v>133</v>
      </c>
      <c r="L172" s="70"/>
      <c r="M172" s="221" t="s">
        <v>21</v>
      </c>
      <c r="N172" s="222" t="s">
        <v>41</v>
      </c>
      <c r="O172" s="45"/>
      <c r="P172" s="223">
        <f>O172*H172</f>
        <v>0</v>
      </c>
      <c r="Q172" s="223">
        <v>0</v>
      </c>
      <c r="R172" s="223">
        <f>Q172*H172</f>
        <v>0</v>
      </c>
      <c r="S172" s="223">
        <v>0.001</v>
      </c>
      <c r="T172" s="224">
        <f>S172*H172</f>
        <v>0.29999999999999999</v>
      </c>
      <c r="AR172" s="22" t="s">
        <v>202</v>
      </c>
      <c r="AT172" s="22" t="s">
        <v>122</v>
      </c>
      <c r="AU172" s="22" t="s">
        <v>79</v>
      </c>
      <c r="AY172" s="22" t="s">
        <v>120</v>
      </c>
      <c r="BE172" s="225">
        <f>IF(N172="základní",J172,0)</f>
        <v>0</v>
      </c>
      <c r="BF172" s="225">
        <f>IF(N172="snížená",J172,0)</f>
        <v>0</v>
      </c>
      <c r="BG172" s="225">
        <f>IF(N172="zákl. přenesená",J172,0)</f>
        <v>0</v>
      </c>
      <c r="BH172" s="225">
        <f>IF(N172="sníž. přenesená",J172,0)</f>
        <v>0</v>
      </c>
      <c r="BI172" s="225">
        <f>IF(N172="nulová",J172,0)</f>
        <v>0</v>
      </c>
      <c r="BJ172" s="22" t="s">
        <v>10</v>
      </c>
      <c r="BK172" s="225">
        <f>ROUND(I172*H172,0)</f>
        <v>0</v>
      </c>
      <c r="BL172" s="22" t="s">
        <v>202</v>
      </c>
      <c r="BM172" s="22" t="s">
        <v>336</v>
      </c>
    </row>
    <row r="173" s="11" customFormat="1">
      <c r="B173" s="226"/>
      <c r="C173" s="227"/>
      <c r="D173" s="228" t="s">
        <v>129</v>
      </c>
      <c r="E173" s="229" t="s">
        <v>21</v>
      </c>
      <c r="F173" s="230" t="s">
        <v>337</v>
      </c>
      <c r="G173" s="227"/>
      <c r="H173" s="231">
        <v>300</v>
      </c>
      <c r="I173" s="232"/>
      <c r="J173" s="227"/>
      <c r="K173" s="227"/>
      <c r="L173" s="233"/>
      <c r="M173" s="234"/>
      <c r="N173" s="235"/>
      <c r="O173" s="235"/>
      <c r="P173" s="235"/>
      <c r="Q173" s="235"/>
      <c r="R173" s="235"/>
      <c r="S173" s="235"/>
      <c r="T173" s="236"/>
      <c r="AT173" s="237" t="s">
        <v>129</v>
      </c>
      <c r="AU173" s="237" t="s">
        <v>79</v>
      </c>
      <c r="AV173" s="11" t="s">
        <v>79</v>
      </c>
      <c r="AW173" s="11" t="s">
        <v>34</v>
      </c>
      <c r="AX173" s="11" t="s">
        <v>10</v>
      </c>
      <c r="AY173" s="237" t="s">
        <v>120</v>
      </c>
    </row>
    <row r="174" s="1" customFormat="1" ht="16.5" customHeight="1">
      <c r="B174" s="44"/>
      <c r="C174" s="215" t="s">
        <v>338</v>
      </c>
      <c r="D174" s="215" t="s">
        <v>122</v>
      </c>
      <c r="E174" s="216" t="s">
        <v>339</v>
      </c>
      <c r="F174" s="217" t="s">
        <v>340</v>
      </c>
      <c r="G174" s="218" t="s">
        <v>160</v>
      </c>
      <c r="H174" s="219">
        <v>31.449999999999999</v>
      </c>
      <c r="I174" s="220"/>
      <c r="J174" s="219">
        <f>ROUND(I174*H174,0)</f>
        <v>0</v>
      </c>
      <c r="K174" s="217" t="s">
        <v>133</v>
      </c>
      <c r="L174" s="70"/>
      <c r="M174" s="221" t="s">
        <v>21</v>
      </c>
      <c r="N174" s="222" t="s">
        <v>41</v>
      </c>
      <c r="O174" s="45"/>
      <c r="P174" s="223">
        <f>O174*H174</f>
        <v>0</v>
      </c>
      <c r="Q174" s="223">
        <v>0</v>
      </c>
      <c r="R174" s="223">
        <f>Q174*H174</f>
        <v>0</v>
      </c>
      <c r="S174" s="223">
        <v>0</v>
      </c>
      <c r="T174" s="224">
        <f>S174*H174</f>
        <v>0</v>
      </c>
      <c r="AR174" s="22" t="s">
        <v>202</v>
      </c>
      <c r="AT174" s="22" t="s">
        <v>122</v>
      </c>
      <c r="AU174" s="22" t="s">
        <v>79</v>
      </c>
      <c r="AY174" s="22" t="s">
        <v>120</v>
      </c>
      <c r="BE174" s="225">
        <f>IF(N174="základní",J174,0)</f>
        <v>0</v>
      </c>
      <c r="BF174" s="225">
        <f>IF(N174="snížená",J174,0)</f>
        <v>0</v>
      </c>
      <c r="BG174" s="225">
        <f>IF(N174="zákl. přenesená",J174,0)</f>
        <v>0</v>
      </c>
      <c r="BH174" s="225">
        <f>IF(N174="sníž. přenesená",J174,0)</f>
        <v>0</v>
      </c>
      <c r="BI174" s="225">
        <f>IF(N174="nulová",J174,0)</f>
        <v>0</v>
      </c>
      <c r="BJ174" s="22" t="s">
        <v>10</v>
      </c>
      <c r="BK174" s="225">
        <f>ROUND(I174*H174,0)</f>
        <v>0</v>
      </c>
      <c r="BL174" s="22" t="s">
        <v>202</v>
      </c>
      <c r="BM174" s="22" t="s">
        <v>341</v>
      </c>
    </row>
    <row r="175" s="10" customFormat="1" ht="29.88" customHeight="1">
      <c r="B175" s="199"/>
      <c r="C175" s="200"/>
      <c r="D175" s="201" t="s">
        <v>69</v>
      </c>
      <c r="E175" s="213" t="s">
        <v>342</v>
      </c>
      <c r="F175" s="213" t="s">
        <v>343</v>
      </c>
      <c r="G175" s="200"/>
      <c r="H175" s="200"/>
      <c r="I175" s="203"/>
      <c r="J175" s="214">
        <f>BK175</f>
        <v>0</v>
      </c>
      <c r="K175" s="200"/>
      <c r="L175" s="205"/>
      <c r="M175" s="206"/>
      <c r="N175" s="207"/>
      <c r="O175" s="207"/>
      <c r="P175" s="208">
        <f>SUM(P176:P179)</f>
        <v>0</v>
      </c>
      <c r="Q175" s="207"/>
      <c r="R175" s="208">
        <f>SUM(R176:R179)</f>
        <v>2.265644</v>
      </c>
      <c r="S175" s="207"/>
      <c r="T175" s="209">
        <f>SUM(T176:T179)</f>
        <v>0</v>
      </c>
      <c r="AR175" s="210" t="s">
        <v>79</v>
      </c>
      <c r="AT175" s="211" t="s">
        <v>69</v>
      </c>
      <c r="AU175" s="211" t="s">
        <v>10</v>
      </c>
      <c r="AY175" s="210" t="s">
        <v>120</v>
      </c>
      <c r="BK175" s="212">
        <f>SUM(BK176:BK179)</f>
        <v>0</v>
      </c>
    </row>
    <row r="176" s="1" customFormat="1" ht="16.5" customHeight="1">
      <c r="B176" s="44"/>
      <c r="C176" s="215" t="s">
        <v>344</v>
      </c>
      <c r="D176" s="215" t="s">
        <v>122</v>
      </c>
      <c r="E176" s="216" t="s">
        <v>345</v>
      </c>
      <c r="F176" s="217" t="s">
        <v>346</v>
      </c>
      <c r="G176" s="218" t="s">
        <v>177</v>
      </c>
      <c r="H176" s="219">
        <v>113.59999999999999</v>
      </c>
      <c r="I176" s="220"/>
      <c r="J176" s="219">
        <f>ROUND(I176*H176,0)</f>
        <v>0</v>
      </c>
      <c r="K176" s="217" t="s">
        <v>21</v>
      </c>
      <c r="L176" s="70"/>
      <c r="M176" s="221" t="s">
        <v>21</v>
      </c>
      <c r="N176" s="222" t="s">
        <v>41</v>
      </c>
      <c r="O176" s="45"/>
      <c r="P176" s="223">
        <f>O176*H176</f>
        <v>0</v>
      </c>
      <c r="Q176" s="223">
        <v>0.0010300000000000001</v>
      </c>
      <c r="R176" s="223">
        <f>Q176*H176</f>
        <v>0.117008</v>
      </c>
      <c r="S176" s="223">
        <v>0</v>
      </c>
      <c r="T176" s="224">
        <f>S176*H176</f>
        <v>0</v>
      </c>
      <c r="AR176" s="22" t="s">
        <v>202</v>
      </c>
      <c r="AT176" s="22" t="s">
        <v>122</v>
      </c>
      <c r="AU176" s="22" t="s">
        <v>79</v>
      </c>
      <c r="AY176" s="22" t="s">
        <v>120</v>
      </c>
      <c r="BE176" s="225">
        <f>IF(N176="základní",J176,0)</f>
        <v>0</v>
      </c>
      <c r="BF176" s="225">
        <f>IF(N176="snížená",J176,0)</f>
        <v>0</v>
      </c>
      <c r="BG176" s="225">
        <f>IF(N176="zákl. přenesená",J176,0)</f>
        <v>0</v>
      </c>
      <c r="BH176" s="225">
        <f>IF(N176="sníž. přenesená",J176,0)</f>
        <v>0</v>
      </c>
      <c r="BI176" s="225">
        <f>IF(N176="nulová",J176,0)</f>
        <v>0</v>
      </c>
      <c r="BJ176" s="22" t="s">
        <v>10</v>
      </c>
      <c r="BK176" s="225">
        <f>ROUND(I176*H176,0)</f>
        <v>0</v>
      </c>
      <c r="BL176" s="22" t="s">
        <v>202</v>
      </c>
      <c r="BM176" s="22" t="s">
        <v>347</v>
      </c>
    </row>
    <row r="177" s="11" customFormat="1">
      <c r="B177" s="226"/>
      <c r="C177" s="227"/>
      <c r="D177" s="228" t="s">
        <v>129</v>
      </c>
      <c r="E177" s="229" t="s">
        <v>21</v>
      </c>
      <c r="F177" s="230" t="s">
        <v>348</v>
      </c>
      <c r="G177" s="227"/>
      <c r="H177" s="231">
        <v>113.59999999999999</v>
      </c>
      <c r="I177" s="232"/>
      <c r="J177" s="227"/>
      <c r="K177" s="227"/>
      <c r="L177" s="233"/>
      <c r="M177" s="234"/>
      <c r="N177" s="235"/>
      <c r="O177" s="235"/>
      <c r="P177" s="235"/>
      <c r="Q177" s="235"/>
      <c r="R177" s="235"/>
      <c r="S177" s="235"/>
      <c r="T177" s="236"/>
      <c r="AT177" s="237" t="s">
        <v>129</v>
      </c>
      <c r="AU177" s="237" t="s">
        <v>79</v>
      </c>
      <c r="AV177" s="11" t="s">
        <v>79</v>
      </c>
      <c r="AW177" s="11" t="s">
        <v>34</v>
      </c>
      <c r="AX177" s="11" t="s">
        <v>10</v>
      </c>
      <c r="AY177" s="237" t="s">
        <v>120</v>
      </c>
    </row>
    <row r="178" s="1" customFormat="1" ht="25.5" customHeight="1">
      <c r="B178" s="44"/>
      <c r="C178" s="215" t="s">
        <v>349</v>
      </c>
      <c r="D178" s="215" t="s">
        <v>122</v>
      </c>
      <c r="E178" s="216" t="s">
        <v>350</v>
      </c>
      <c r="F178" s="217" t="s">
        <v>351</v>
      </c>
      <c r="G178" s="218" t="s">
        <v>177</v>
      </c>
      <c r="H178" s="219">
        <v>113.59999999999999</v>
      </c>
      <c r="I178" s="220"/>
      <c r="J178" s="219">
        <f>ROUND(I178*H178,0)</f>
        <v>0</v>
      </c>
      <c r="K178" s="217" t="s">
        <v>133</v>
      </c>
      <c r="L178" s="70"/>
      <c r="M178" s="221" t="s">
        <v>21</v>
      </c>
      <c r="N178" s="222" t="s">
        <v>41</v>
      </c>
      <c r="O178" s="45"/>
      <c r="P178" s="223">
        <f>O178*H178</f>
        <v>0</v>
      </c>
      <c r="Q178" s="223">
        <v>0.00051000000000000004</v>
      </c>
      <c r="R178" s="223">
        <f>Q178*H178</f>
        <v>0.057936000000000001</v>
      </c>
      <c r="S178" s="223">
        <v>0</v>
      </c>
      <c r="T178" s="224">
        <f>S178*H178</f>
        <v>0</v>
      </c>
      <c r="AR178" s="22" t="s">
        <v>202</v>
      </c>
      <c r="AT178" s="22" t="s">
        <v>122</v>
      </c>
      <c r="AU178" s="22" t="s">
        <v>79</v>
      </c>
      <c r="AY178" s="22" t="s">
        <v>120</v>
      </c>
      <c r="BE178" s="225">
        <f>IF(N178="základní",J178,0)</f>
        <v>0</v>
      </c>
      <c r="BF178" s="225">
        <f>IF(N178="snížená",J178,0)</f>
        <v>0</v>
      </c>
      <c r="BG178" s="225">
        <f>IF(N178="zákl. přenesená",J178,0)</f>
        <v>0</v>
      </c>
      <c r="BH178" s="225">
        <f>IF(N178="sníž. přenesená",J178,0)</f>
        <v>0</v>
      </c>
      <c r="BI178" s="225">
        <f>IF(N178="nulová",J178,0)</f>
        <v>0</v>
      </c>
      <c r="BJ178" s="22" t="s">
        <v>10</v>
      </c>
      <c r="BK178" s="225">
        <f>ROUND(I178*H178,0)</f>
        <v>0</v>
      </c>
      <c r="BL178" s="22" t="s">
        <v>202</v>
      </c>
      <c r="BM178" s="22" t="s">
        <v>352</v>
      </c>
    </row>
    <row r="179" s="1" customFormat="1" ht="16.5" customHeight="1">
      <c r="B179" s="44"/>
      <c r="C179" s="215" t="s">
        <v>353</v>
      </c>
      <c r="D179" s="215" t="s">
        <v>122</v>
      </c>
      <c r="E179" s="216" t="s">
        <v>354</v>
      </c>
      <c r="F179" s="217" t="s">
        <v>355</v>
      </c>
      <c r="G179" s="218" t="s">
        <v>183</v>
      </c>
      <c r="H179" s="219">
        <v>2070</v>
      </c>
      <c r="I179" s="220"/>
      <c r="J179" s="219">
        <f>ROUND(I179*H179,0)</f>
        <v>0</v>
      </c>
      <c r="K179" s="217" t="s">
        <v>21</v>
      </c>
      <c r="L179" s="70"/>
      <c r="M179" s="221" t="s">
        <v>21</v>
      </c>
      <c r="N179" s="258" t="s">
        <v>41</v>
      </c>
      <c r="O179" s="259"/>
      <c r="P179" s="260">
        <f>O179*H179</f>
        <v>0</v>
      </c>
      <c r="Q179" s="260">
        <v>0.0010100000000000001</v>
      </c>
      <c r="R179" s="260">
        <f>Q179*H179</f>
        <v>2.0907</v>
      </c>
      <c r="S179" s="260">
        <v>0</v>
      </c>
      <c r="T179" s="261">
        <f>S179*H179</f>
        <v>0</v>
      </c>
      <c r="AR179" s="22" t="s">
        <v>202</v>
      </c>
      <c r="AT179" s="22" t="s">
        <v>122</v>
      </c>
      <c r="AU179" s="22" t="s">
        <v>79</v>
      </c>
      <c r="AY179" s="22" t="s">
        <v>120</v>
      </c>
      <c r="BE179" s="225">
        <f>IF(N179="základní",J179,0)</f>
        <v>0</v>
      </c>
      <c r="BF179" s="225">
        <f>IF(N179="snížená",J179,0)</f>
        <v>0</v>
      </c>
      <c r="BG179" s="225">
        <f>IF(N179="zákl. přenesená",J179,0)</f>
        <v>0</v>
      </c>
      <c r="BH179" s="225">
        <f>IF(N179="sníž. přenesená",J179,0)</f>
        <v>0</v>
      </c>
      <c r="BI179" s="225">
        <f>IF(N179="nulová",J179,0)</f>
        <v>0</v>
      </c>
      <c r="BJ179" s="22" t="s">
        <v>10</v>
      </c>
      <c r="BK179" s="225">
        <f>ROUND(I179*H179,0)</f>
        <v>0</v>
      </c>
      <c r="BL179" s="22" t="s">
        <v>202</v>
      </c>
      <c r="BM179" s="22" t="s">
        <v>356</v>
      </c>
    </row>
    <row r="180" s="1" customFormat="1" ht="6.96" customHeight="1">
      <c r="B180" s="65"/>
      <c r="C180" s="66"/>
      <c r="D180" s="66"/>
      <c r="E180" s="66"/>
      <c r="F180" s="66"/>
      <c r="G180" s="66"/>
      <c r="H180" s="66"/>
      <c r="I180" s="160"/>
      <c r="J180" s="66"/>
      <c r="K180" s="66"/>
      <c r="L180" s="70"/>
    </row>
  </sheetData>
  <sheetProtection sheet="1" autoFilter="0" formatColumns="0" formatRows="0" objects="1" scenarios="1" spinCount="100000" saltValue="yZ80F27/UUSqZFDkpyul8VTyhA4DRcIB50NIl/JIntreyUczr1l98wVIsk63WDRcuGCHgzayO919PhXiZGeYgg==" hashValue="3+dlBymrigQYgpAH1jqr2C/wUu/LqkX+qyXw9nAdwQH+XAqJqY06AViRHQPA4JDOjyfoSa3QvirNAwXMPI9oCQ==" algorithmName="SHA-512" password="CC35"/>
  <autoFilter ref="C86:K179"/>
  <mergeCells count="10">
    <mergeCell ref="E7:H7"/>
    <mergeCell ref="E9:H9"/>
    <mergeCell ref="E24:H24"/>
    <mergeCell ref="E45:H45"/>
    <mergeCell ref="E47:H47"/>
    <mergeCell ref="J51:J52"/>
    <mergeCell ref="E77:H77"/>
    <mergeCell ref="E79:H79"/>
    <mergeCell ref="G1:H1"/>
    <mergeCell ref="L2:V2"/>
  </mergeCells>
  <hyperlinks>
    <hyperlink ref="F1:G1" location="C2" display="1) Krycí list soupisu"/>
    <hyperlink ref="G1:H1" location="C54" display="2) Rekapitulace"/>
    <hyperlink ref="J1" location="C86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60" zoomScalePageLayoutView="100" workbookViewId="0"/>
  </sheetViews>
  <sheetFormatPr defaultRowHeight="13.5"/>
  <cols>
    <col min="1" max="1" width="8.33" style="262" customWidth="1"/>
    <col min="2" max="2" width="1.664063" style="262" customWidth="1"/>
    <col min="3" max="4" width="5" style="262" customWidth="1"/>
    <col min="5" max="5" width="11.67" style="262" customWidth="1"/>
    <col min="6" max="6" width="9.17" style="262" customWidth="1"/>
    <col min="7" max="7" width="5" style="262" customWidth="1"/>
    <col min="8" max="8" width="77.83" style="262" customWidth="1"/>
    <col min="9" max="10" width="20" style="262" customWidth="1"/>
    <col min="11" max="11" width="1.664063" style="262" customWidth="1"/>
  </cols>
  <sheetData>
    <row r="1" ht="37.5" customHeight="1"/>
    <row r="2" ht="7.5" customHeight="1">
      <c r="B2" s="263"/>
      <c r="C2" s="264"/>
      <c r="D2" s="264"/>
      <c r="E2" s="264"/>
      <c r="F2" s="264"/>
      <c r="G2" s="264"/>
      <c r="H2" s="264"/>
      <c r="I2" s="264"/>
      <c r="J2" s="264"/>
      <c r="K2" s="265"/>
    </row>
    <row r="3" s="13" customFormat="1" ht="45" customHeight="1">
      <c r="B3" s="266"/>
      <c r="C3" s="267" t="s">
        <v>357</v>
      </c>
      <c r="D3" s="267"/>
      <c r="E3" s="267"/>
      <c r="F3" s="267"/>
      <c r="G3" s="267"/>
      <c r="H3" s="267"/>
      <c r="I3" s="267"/>
      <c r="J3" s="267"/>
      <c r="K3" s="268"/>
    </row>
    <row r="4" ht="25.5" customHeight="1">
      <c r="B4" s="269"/>
      <c r="C4" s="270" t="s">
        <v>358</v>
      </c>
      <c r="D4" s="270"/>
      <c r="E4" s="270"/>
      <c r="F4" s="270"/>
      <c r="G4" s="270"/>
      <c r="H4" s="270"/>
      <c r="I4" s="270"/>
      <c r="J4" s="270"/>
      <c r="K4" s="271"/>
    </row>
    <row r="5" ht="5.25" customHeight="1">
      <c r="B5" s="269"/>
      <c r="C5" s="272"/>
      <c r="D5" s="272"/>
      <c r="E5" s="272"/>
      <c r="F5" s="272"/>
      <c r="G5" s="272"/>
      <c r="H5" s="272"/>
      <c r="I5" s="272"/>
      <c r="J5" s="272"/>
      <c r="K5" s="271"/>
    </row>
    <row r="6" ht="15" customHeight="1">
      <c r="B6" s="269"/>
      <c r="C6" s="273" t="s">
        <v>359</v>
      </c>
      <c r="D6" s="273"/>
      <c r="E6" s="273"/>
      <c r="F6" s="273"/>
      <c r="G6" s="273"/>
      <c r="H6" s="273"/>
      <c r="I6" s="273"/>
      <c r="J6" s="273"/>
      <c r="K6" s="271"/>
    </row>
    <row r="7" ht="15" customHeight="1">
      <c r="B7" s="274"/>
      <c r="C7" s="273" t="s">
        <v>360</v>
      </c>
      <c r="D7" s="273"/>
      <c r="E7" s="273"/>
      <c r="F7" s="273"/>
      <c r="G7" s="273"/>
      <c r="H7" s="273"/>
      <c r="I7" s="273"/>
      <c r="J7" s="273"/>
      <c r="K7" s="271"/>
    </row>
    <row r="8" ht="12.75" customHeight="1">
      <c r="B8" s="274"/>
      <c r="C8" s="273"/>
      <c r="D8" s="273"/>
      <c r="E8" s="273"/>
      <c r="F8" s="273"/>
      <c r="G8" s="273"/>
      <c r="H8" s="273"/>
      <c r="I8" s="273"/>
      <c r="J8" s="273"/>
      <c r="K8" s="271"/>
    </row>
    <row r="9" ht="15" customHeight="1">
      <c r="B9" s="274"/>
      <c r="C9" s="273" t="s">
        <v>361</v>
      </c>
      <c r="D9" s="273"/>
      <c r="E9" s="273"/>
      <c r="F9" s="273"/>
      <c r="G9" s="273"/>
      <c r="H9" s="273"/>
      <c r="I9" s="273"/>
      <c r="J9" s="273"/>
      <c r="K9" s="271"/>
    </row>
    <row r="10" ht="15" customHeight="1">
      <c r="B10" s="274"/>
      <c r="C10" s="273"/>
      <c r="D10" s="273" t="s">
        <v>362</v>
      </c>
      <c r="E10" s="273"/>
      <c r="F10" s="273"/>
      <c r="G10" s="273"/>
      <c r="H10" s="273"/>
      <c r="I10" s="273"/>
      <c r="J10" s="273"/>
      <c r="K10" s="271"/>
    </row>
    <row r="11" ht="15" customHeight="1">
      <c r="B11" s="274"/>
      <c r="C11" s="275"/>
      <c r="D11" s="273" t="s">
        <v>363</v>
      </c>
      <c r="E11" s="273"/>
      <c r="F11" s="273"/>
      <c r="G11" s="273"/>
      <c r="H11" s="273"/>
      <c r="I11" s="273"/>
      <c r="J11" s="273"/>
      <c r="K11" s="271"/>
    </row>
    <row r="12" ht="12.75" customHeight="1">
      <c r="B12" s="274"/>
      <c r="C12" s="275"/>
      <c r="D12" s="275"/>
      <c r="E12" s="275"/>
      <c r="F12" s="275"/>
      <c r="G12" s="275"/>
      <c r="H12" s="275"/>
      <c r="I12" s="275"/>
      <c r="J12" s="275"/>
      <c r="K12" s="271"/>
    </row>
    <row r="13" ht="15" customHeight="1">
      <c r="B13" s="274"/>
      <c r="C13" s="275"/>
      <c r="D13" s="273" t="s">
        <v>364</v>
      </c>
      <c r="E13" s="273"/>
      <c r="F13" s="273"/>
      <c r="G13" s="273"/>
      <c r="H13" s="273"/>
      <c r="I13" s="273"/>
      <c r="J13" s="273"/>
      <c r="K13" s="271"/>
    </row>
    <row r="14" ht="15" customHeight="1">
      <c r="B14" s="274"/>
      <c r="C14" s="275"/>
      <c r="D14" s="273" t="s">
        <v>365</v>
      </c>
      <c r="E14" s="273"/>
      <c r="F14" s="273"/>
      <c r="G14" s="273"/>
      <c r="H14" s="273"/>
      <c r="I14" s="273"/>
      <c r="J14" s="273"/>
      <c r="K14" s="271"/>
    </row>
    <row r="15" ht="15" customHeight="1">
      <c r="B15" s="274"/>
      <c r="C15" s="275"/>
      <c r="D15" s="273" t="s">
        <v>366</v>
      </c>
      <c r="E15" s="273"/>
      <c r="F15" s="273"/>
      <c r="G15" s="273"/>
      <c r="H15" s="273"/>
      <c r="I15" s="273"/>
      <c r="J15" s="273"/>
      <c r="K15" s="271"/>
    </row>
    <row r="16" ht="15" customHeight="1">
      <c r="B16" s="274"/>
      <c r="C16" s="275"/>
      <c r="D16" s="275"/>
      <c r="E16" s="276" t="s">
        <v>77</v>
      </c>
      <c r="F16" s="273" t="s">
        <v>367</v>
      </c>
      <c r="G16" s="273"/>
      <c r="H16" s="273"/>
      <c r="I16" s="273"/>
      <c r="J16" s="273"/>
      <c r="K16" s="271"/>
    </row>
    <row r="17" ht="15" customHeight="1">
      <c r="B17" s="274"/>
      <c r="C17" s="275"/>
      <c r="D17" s="275"/>
      <c r="E17" s="276" t="s">
        <v>368</v>
      </c>
      <c r="F17" s="273" t="s">
        <v>369</v>
      </c>
      <c r="G17" s="273"/>
      <c r="H17" s="273"/>
      <c r="I17" s="273"/>
      <c r="J17" s="273"/>
      <c r="K17" s="271"/>
    </row>
    <row r="18" ht="15" customHeight="1">
      <c r="B18" s="274"/>
      <c r="C18" s="275"/>
      <c r="D18" s="275"/>
      <c r="E18" s="276" t="s">
        <v>370</v>
      </c>
      <c r="F18" s="273" t="s">
        <v>371</v>
      </c>
      <c r="G18" s="273"/>
      <c r="H18" s="273"/>
      <c r="I18" s="273"/>
      <c r="J18" s="273"/>
      <c r="K18" s="271"/>
    </row>
    <row r="19" ht="15" customHeight="1">
      <c r="B19" s="274"/>
      <c r="C19" s="275"/>
      <c r="D19" s="275"/>
      <c r="E19" s="276" t="s">
        <v>372</v>
      </c>
      <c r="F19" s="273" t="s">
        <v>373</v>
      </c>
      <c r="G19" s="273"/>
      <c r="H19" s="273"/>
      <c r="I19" s="273"/>
      <c r="J19" s="273"/>
      <c r="K19" s="271"/>
    </row>
    <row r="20" ht="15" customHeight="1">
      <c r="B20" s="274"/>
      <c r="C20" s="275"/>
      <c r="D20" s="275"/>
      <c r="E20" s="276" t="s">
        <v>374</v>
      </c>
      <c r="F20" s="273" t="s">
        <v>375</v>
      </c>
      <c r="G20" s="273"/>
      <c r="H20" s="273"/>
      <c r="I20" s="273"/>
      <c r="J20" s="273"/>
      <c r="K20" s="271"/>
    </row>
    <row r="21" ht="15" customHeight="1">
      <c r="B21" s="274"/>
      <c r="C21" s="275"/>
      <c r="D21" s="275"/>
      <c r="E21" s="276" t="s">
        <v>376</v>
      </c>
      <c r="F21" s="273" t="s">
        <v>377</v>
      </c>
      <c r="G21" s="273"/>
      <c r="H21" s="273"/>
      <c r="I21" s="273"/>
      <c r="J21" s="273"/>
      <c r="K21" s="271"/>
    </row>
    <row r="22" ht="12.75" customHeight="1">
      <c r="B22" s="274"/>
      <c r="C22" s="275"/>
      <c r="D22" s="275"/>
      <c r="E22" s="275"/>
      <c r="F22" s="275"/>
      <c r="G22" s="275"/>
      <c r="H22" s="275"/>
      <c r="I22" s="275"/>
      <c r="J22" s="275"/>
      <c r="K22" s="271"/>
    </row>
    <row r="23" ht="15" customHeight="1">
      <c r="B23" s="274"/>
      <c r="C23" s="273" t="s">
        <v>378</v>
      </c>
      <c r="D23" s="273"/>
      <c r="E23" s="273"/>
      <c r="F23" s="273"/>
      <c r="G23" s="273"/>
      <c r="H23" s="273"/>
      <c r="I23" s="273"/>
      <c r="J23" s="273"/>
      <c r="K23" s="271"/>
    </row>
    <row r="24" ht="15" customHeight="1">
      <c r="B24" s="274"/>
      <c r="C24" s="273" t="s">
        <v>379</v>
      </c>
      <c r="D24" s="273"/>
      <c r="E24" s="273"/>
      <c r="F24" s="273"/>
      <c r="G24" s="273"/>
      <c r="H24" s="273"/>
      <c r="I24" s="273"/>
      <c r="J24" s="273"/>
      <c r="K24" s="271"/>
    </row>
    <row r="25" ht="15" customHeight="1">
      <c r="B25" s="274"/>
      <c r="C25" s="273"/>
      <c r="D25" s="273" t="s">
        <v>380</v>
      </c>
      <c r="E25" s="273"/>
      <c r="F25" s="273"/>
      <c r="G25" s="273"/>
      <c r="H25" s="273"/>
      <c r="I25" s="273"/>
      <c r="J25" s="273"/>
      <c r="K25" s="271"/>
    </row>
    <row r="26" ht="15" customHeight="1">
      <c r="B26" s="274"/>
      <c r="C26" s="275"/>
      <c r="D26" s="273" t="s">
        <v>381</v>
      </c>
      <c r="E26" s="273"/>
      <c r="F26" s="273"/>
      <c r="G26" s="273"/>
      <c r="H26" s="273"/>
      <c r="I26" s="273"/>
      <c r="J26" s="273"/>
      <c r="K26" s="271"/>
    </row>
    <row r="27" ht="12.75" customHeight="1">
      <c r="B27" s="274"/>
      <c r="C27" s="275"/>
      <c r="D27" s="275"/>
      <c r="E27" s="275"/>
      <c r="F27" s="275"/>
      <c r="G27" s="275"/>
      <c r="H27" s="275"/>
      <c r="I27" s="275"/>
      <c r="J27" s="275"/>
      <c r="K27" s="271"/>
    </row>
    <row r="28" ht="15" customHeight="1">
      <c r="B28" s="274"/>
      <c r="C28" s="275"/>
      <c r="D28" s="273" t="s">
        <v>382</v>
      </c>
      <c r="E28" s="273"/>
      <c r="F28" s="273"/>
      <c r="G28" s="273"/>
      <c r="H28" s="273"/>
      <c r="I28" s="273"/>
      <c r="J28" s="273"/>
      <c r="K28" s="271"/>
    </row>
    <row r="29" ht="15" customHeight="1">
      <c r="B29" s="274"/>
      <c r="C29" s="275"/>
      <c r="D29" s="273" t="s">
        <v>383</v>
      </c>
      <c r="E29" s="273"/>
      <c r="F29" s="273"/>
      <c r="G29" s="273"/>
      <c r="H29" s="273"/>
      <c r="I29" s="273"/>
      <c r="J29" s="273"/>
      <c r="K29" s="271"/>
    </row>
    <row r="30" ht="12.75" customHeight="1">
      <c r="B30" s="274"/>
      <c r="C30" s="275"/>
      <c r="D30" s="275"/>
      <c r="E30" s="275"/>
      <c r="F30" s="275"/>
      <c r="G30" s="275"/>
      <c r="H30" s="275"/>
      <c r="I30" s="275"/>
      <c r="J30" s="275"/>
      <c r="K30" s="271"/>
    </row>
    <row r="31" ht="15" customHeight="1">
      <c r="B31" s="274"/>
      <c r="C31" s="275"/>
      <c r="D31" s="273" t="s">
        <v>384</v>
      </c>
      <c r="E31" s="273"/>
      <c r="F31" s="273"/>
      <c r="G31" s="273"/>
      <c r="H31" s="273"/>
      <c r="I31" s="273"/>
      <c r="J31" s="273"/>
      <c r="K31" s="271"/>
    </row>
    <row r="32" ht="15" customHeight="1">
      <c r="B32" s="274"/>
      <c r="C32" s="275"/>
      <c r="D32" s="273" t="s">
        <v>385</v>
      </c>
      <c r="E32" s="273"/>
      <c r="F32" s="273"/>
      <c r="G32" s="273"/>
      <c r="H32" s="273"/>
      <c r="I32" s="273"/>
      <c r="J32" s="273"/>
      <c r="K32" s="271"/>
    </row>
    <row r="33" ht="15" customHeight="1">
      <c r="B33" s="274"/>
      <c r="C33" s="275"/>
      <c r="D33" s="273" t="s">
        <v>386</v>
      </c>
      <c r="E33" s="273"/>
      <c r="F33" s="273"/>
      <c r="G33" s="273"/>
      <c r="H33" s="273"/>
      <c r="I33" s="273"/>
      <c r="J33" s="273"/>
      <c r="K33" s="271"/>
    </row>
    <row r="34" ht="15" customHeight="1">
      <c r="B34" s="274"/>
      <c r="C34" s="275"/>
      <c r="D34" s="273"/>
      <c r="E34" s="277" t="s">
        <v>105</v>
      </c>
      <c r="F34" s="273"/>
      <c r="G34" s="273" t="s">
        <v>387</v>
      </c>
      <c r="H34" s="273"/>
      <c r="I34" s="273"/>
      <c r="J34" s="273"/>
      <c r="K34" s="271"/>
    </row>
    <row r="35" ht="30.75" customHeight="1">
      <c r="B35" s="274"/>
      <c r="C35" s="275"/>
      <c r="D35" s="273"/>
      <c r="E35" s="277" t="s">
        <v>388</v>
      </c>
      <c r="F35" s="273"/>
      <c r="G35" s="273" t="s">
        <v>389</v>
      </c>
      <c r="H35" s="273"/>
      <c r="I35" s="273"/>
      <c r="J35" s="273"/>
      <c r="K35" s="271"/>
    </row>
    <row r="36" ht="15" customHeight="1">
      <c r="B36" s="274"/>
      <c r="C36" s="275"/>
      <c r="D36" s="273"/>
      <c r="E36" s="277" t="s">
        <v>51</v>
      </c>
      <c r="F36" s="273"/>
      <c r="G36" s="273" t="s">
        <v>390</v>
      </c>
      <c r="H36" s="273"/>
      <c r="I36" s="273"/>
      <c r="J36" s="273"/>
      <c r="K36" s="271"/>
    </row>
    <row r="37" ht="15" customHeight="1">
      <c r="B37" s="274"/>
      <c r="C37" s="275"/>
      <c r="D37" s="273"/>
      <c r="E37" s="277" t="s">
        <v>106</v>
      </c>
      <c r="F37" s="273"/>
      <c r="G37" s="273" t="s">
        <v>391</v>
      </c>
      <c r="H37" s="273"/>
      <c r="I37" s="273"/>
      <c r="J37" s="273"/>
      <c r="K37" s="271"/>
    </row>
    <row r="38" ht="15" customHeight="1">
      <c r="B38" s="274"/>
      <c r="C38" s="275"/>
      <c r="D38" s="273"/>
      <c r="E38" s="277" t="s">
        <v>107</v>
      </c>
      <c r="F38" s="273"/>
      <c r="G38" s="273" t="s">
        <v>392</v>
      </c>
      <c r="H38" s="273"/>
      <c r="I38" s="273"/>
      <c r="J38" s="273"/>
      <c r="K38" s="271"/>
    </row>
    <row r="39" ht="15" customHeight="1">
      <c r="B39" s="274"/>
      <c r="C39" s="275"/>
      <c r="D39" s="273"/>
      <c r="E39" s="277" t="s">
        <v>108</v>
      </c>
      <c r="F39" s="273"/>
      <c r="G39" s="273" t="s">
        <v>393</v>
      </c>
      <c r="H39" s="273"/>
      <c r="I39" s="273"/>
      <c r="J39" s="273"/>
      <c r="K39" s="271"/>
    </row>
    <row r="40" ht="15" customHeight="1">
      <c r="B40" s="274"/>
      <c r="C40" s="275"/>
      <c r="D40" s="273"/>
      <c r="E40" s="277" t="s">
        <v>394</v>
      </c>
      <c r="F40" s="273"/>
      <c r="G40" s="273" t="s">
        <v>395</v>
      </c>
      <c r="H40" s="273"/>
      <c r="I40" s="273"/>
      <c r="J40" s="273"/>
      <c r="K40" s="271"/>
    </row>
    <row r="41" ht="15" customHeight="1">
      <c r="B41" s="274"/>
      <c r="C41" s="275"/>
      <c r="D41" s="273"/>
      <c r="E41" s="277"/>
      <c r="F41" s="273"/>
      <c r="G41" s="273" t="s">
        <v>396</v>
      </c>
      <c r="H41" s="273"/>
      <c r="I41" s="273"/>
      <c r="J41" s="273"/>
      <c r="K41" s="271"/>
    </row>
    <row r="42" ht="15" customHeight="1">
      <c r="B42" s="274"/>
      <c r="C42" s="275"/>
      <c r="D42" s="273"/>
      <c r="E42" s="277" t="s">
        <v>397</v>
      </c>
      <c r="F42" s="273"/>
      <c r="G42" s="273" t="s">
        <v>398</v>
      </c>
      <c r="H42" s="273"/>
      <c r="I42" s="273"/>
      <c r="J42" s="273"/>
      <c r="K42" s="271"/>
    </row>
    <row r="43" ht="15" customHeight="1">
      <c r="B43" s="274"/>
      <c r="C43" s="275"/>
      <c r="D43" s="273"/>
      <c r="E43" s="277" t="s">
        <v>110</v>
      </c>
      <c r="F43" s="273"/>
      <c r="G43" s="273" t="s">
        <v>399</v>
      </c>
      <c r="H43" s="273"/>
      <c r="I43" s="273"/>
      <c r="J43" s="273"/>
      <c r="K43" s="271"/>
    </row>
    <row r="44" ht="12.75" customHeight="1">
      <c r="B44" s="274"/>
      <c r="C44" s="275"/>
      <c r="D44" s="273"/>
      <c r="E44" s="273"/>
      <c r="F44" s="273"/>
      <c r="G44" s="273"/>
      <c r="H44" s="273"/>
      <c r="I44" s="273"/>
      <c r="J44" s="273"/>
      <c r="K44" s="271"/>
    </row>
    <row r="45" ht="15" customHeight="1">
      <c r="B45" s="274"/>
      <c r="C45" s="275"/>
      <c r="D45" s="273" t="s">
        <v>400</v>
      </c>
      <c r="E45" s="273"/>
      <c r="F45" s="273"/>
      <c r="G45" s="273"/>
      <c r="H45" s="273"/>
      <c r="I45" s="273"/>
      <c r="J45" s="273"/>
      <c r="K45" s="271"/>
    </row>
    <row r="46" ht="15" customHeight="1">
      <c r="B46" s="274"/>
      <c r="C46" s="275"/>
      <c r="D46" s="275"/>
      <c r="E46" s="273" t="s">
        <v>401</v>
      </c>
      <c r="F46" s="273"/>
      <c r="G46" s="273"/>
      <c r="H46" s="273"/>
      <c r="I46" s="273"/>
      <c r="J46" s="273"/>
      <c r="K46" s="271"/>
    </row>
    <row r="47" ht="15" customHeight="1">
      <c r="B47" s="274"/>
      <c r="C47" s="275"/>
      <c r="D47" s="275"/>
      <c r="E47" s="273" t="s">
        <v>402</v>
      </c>
      <c r="F47" s="273"/>
      <c r="G47" s="273"/>
      <c r="H47" s="273"/>
      <c r="I47" s="273"/>
      <c r="J47" s="273"/>
      <c r="K47" s="271"/>
    </row>
    <row r="48" ht="15" customHeight="1">
      <c r="B48" s="274"/>
      <c r="C48" s="275"/>
      <c r="D48" s="275"/>
      <c r="E48" s="273" t="s">
        <v>403</v>
      </c>
      <c r="F48" s="273"/>
      <c r="G48" s="273"/>
      <c r="H48" s="273"/>
      <c r="I48" s="273"/>
      <c r="J48" s="273"/>
      <c r="K48" s="271"/>
    </row>
    <row r="49" ht="15" customHeight="1">
      <c r="B49" s="274"/>
      <c r="C49" s="275"/>
      <c r="D49" s="273" t="s">
        <v>404</v>
      </c>
      <c r="E49" s="273"/>
      <c r="F49" s="273"/>
      <c r="G49" s="273"/>
      <c r="H49" s="273"/>
      <c r="I49" s="273"/>
      <c r="J49" s="273"/>
      <c r="K49" s="271"/>
    </row>
    <row r="50" ht="25.5" customHeight="1">
      <c r="B50" s="269"/>
      <c r="C50" s="270" t="s">
        <v>405</v>
      </c>
      <c r="D50" s="270"/>
      <c r="E50" s="270"/>
      <c r="F50" s="270"/>
      <c r="G50" s="270"/>
      <c r="H50" s="270"/>
      <c r="I50" s="270"/>
      <c r="J50" s="270"/>
      <c r="K50" s="271"/>
    </row>
    <row r="51" ht="5.25" customHeight="1">
      <c r="B51" s="269"/>
      <c r="C51" s="272"/>
      <c r="D51" s="272"/>
      <c r="E51" s="272"/>
      <c r="F51" s="272"/>
      <c r="G51" s="272"/>
      <c r="H51" s="272"/>
      <c r="I51" s="272"/>
      <c r="J51" s="272"/>
      <c r="K51" s="271"/>
    </row>
    <row r="52" ht="15" customHeight="1">
      <c r="B52" s="269"/>
      <c r="C52" s="273" t="s">
        <v>406</v>
      </c>
      <c r="D52" s="273"/>
      <c r="E52" s="273"/>
      <c r="F52" s="273"/>
      <c r="G52" s="273"/>
      <c r="H52" s="273"/>
      <c r="I52" s="273"/>
      <c r="J52" s="273"/>
      <c r="K52" s="271"/>
    </row>
    <row r="53" ht="15" customHeight="1">
      <c r="B53" s="269"/>
      <c r="C53" s="273" t="s">
        <v>407</v>
      </c>
      <c r="D53" s="273"/>
      <c r="E53" s="273"/>
      <c r="F53" s="273"/>
      <c r="G53" s="273"/>
      <c r="H53" s="273"/>
      <c r="I53" s="273"/>
      <c r="J53" s="273"/>
      <c r="K53" s="271"/>
    </row>
    <row r="54" ht="12.75" customHeight="1">
      <c r="B54" s="269"/>
      <c r="C54" s="273"/>
      <c r="D54" s="273"/>
      <c r="E54" s="273"/>
      <c r="F54" s="273"/>
      <c r="G54" s="273"/>
      <c r="H54" s="273"/>
      <c r="I54" s="273"/>
      <c r="J54" s="273"/>
      <c r="K54" s="271"/>
    </row>
    <row r="55" ht="15" customHeight="1">
      <c r="B55" s="269"/>
      <c r="C55" s="273" t="s">
        <v>408</v>
      </c>
      <c r="D55" s="273"/>
      <c r="E55" s="273"/>
      <c r="F55" s="273"/>
      <c r="G55" s="273"/>
      <c r="H55" s="273"/>
      <c r="I55" s="273"/>
      <c r="J55" s="273"/>
      <c r="K55" s="271"/>
    </row>
    <row r="56" ht="15" customHeight="1">
      <c r="B56" s="269"/>
      <c r="C56" s="275"/>
      <c r="D56" s="273" t="s">
        <v>409</v>
      </c>
      <c r="E56" s="273"/>
      <c r="F56" s="273"/>
      <c r="G56" s="273"/>
      <c r="H56" s="273"/>
      <c r="I56" s="273"/>
      <c r="J56" s="273"/>
      <c r="K56" s="271"/>
    </row>
    <row r="57" ht="15" customHeight="1">
      <c r="B57" s="269"/>
      <c r="C57" s="275"/>
      <c r="D57" s="273" t="s">
        <v>410</v>
      </c>
      <c r="E57" s="273"/>
      <c r="F57" s="273"/>
      <c r="G57" s="273"/>
      <c r="H57" s="273"/>
      <c r="I57" s="273"/>
      <c r="J57" s="273"/>
      <c r="K57" s="271"/>
    </row>
    <row r="58" ht="15" customHeight="1">
      <c r="B58" s="269"/>
      <c r="C58" s="275"/>
      <c r="D58" s="273" t="s">
        <v>411</v>
      </c>
      <c r="E58" s="273"/>
      <c r="F58" s="273"/>
      <c r="G58" s="273"/>
      <c r="H58" s="273"/>
      <c r="I58" s="273"/>
      <c r="J58" s="273"/>
      <c r="K58" s="271"/>
    </row>
    <row r="59" ht="15" customHeight="1">
      <c r="B59" s="269"/>
      <c r="C59" s="275"/>
      <c r="D59" s="273" t="s">
        <v>412</v>
      </c>
      <c r="E59" s="273"/>
      <c r="F59" s="273"/>
      <c r="G59" s="273"/>
      <c r="H59" s="273"/>
      <c r="I59" s="273"/>
      <c r="J59" s="273"/>
      <c r="K59" s="271"/>
    </row>
    <row r="60" ht="15" customHeight="1">
      <c r="B60" s="269"/>
      <c r="C60" s="275"/>
      <c r="D60" s="278" t="s">
        <v>413</v>
      </c>
      <c r="E60" s="278"/>
      <c r="F60" s="278"/>
      <c r="G60" s="278"/>
      <c r="H60" s="278"/>
      <c r="I60" s="278"/>
      <c r="J60" s="278"/>
      <c r="K60" s="271"/>
    </row>
    <row r="61" ht="15" customHeight="1">
      <c r="B61" s="269"/>
      <c r="C61" s="275"/>
      <c r="D61" s="273" t="s">
        <v>414</v>
      </c>
      <c r="E61" s="273"/>
      <c r="F61" s="273"/>
      <c r="G61" s="273"/>
      <c r="H61" s="273"/>
      <c r="I61" s="273"/>
      <c r="J61" s="273"/>
      <c r="K61" s="271"/>
    </row>
    <row r="62" ht="12.75" customHeight="1">
      <c r="B62" s="269"/>
      <c r="C62" s="275"/>
      <c r="D62" s="275"/>
      <c r="E62" s="279"/>
      <c r="F62" s="275"/>
      <c r="G62" s="275"/>
      <c r="H62" s="275"/>
      <c r="I62" s="275"/>
      <c r="J62" s="275"/>
      <c r="K62" s="271"/>
    </row>
    <row r="63" ht="15" customHeight="1">
      <c r="B63" s="269"/>
      <c r="C63" s="275"/>
      <c r="D63" s="273" t="s">
        <v>415</v>
      </c>
      <c r="E63" s="273"/>
      <c r="F63" s="273"/>
      <c r="G63" s="273"/>
      <c r="H63" s="273"/>
      <c r="I63" s="273"/>
      <c r="J63" s="273"/>
      <c r="K63" s="271"/>
    </row>
    <row r="64" ht="15" customHeight="1">
      <c r="B64" s="269"/>
      <c r="C64" s="275"/>
      <c r="D64" s="278" t="s">
        <v>416</v>
      </c>
      <c r="E64" s="278"/>
      <c r="F64" s="278"/>
      <c r="G64" s="278"/>
      <c r="H64" s="278"/>
      <c r="I64" s="278"/>
      <c r="J64" s="278"/>
      <c r="K64" s="271"/>
    </row>
    <row r="65" ht="15" customHeight="1">
      <c r="B65" s="269"/>
      <c r="C65" s="275"/>
      <c r="D65" s="273" t="s">
        <v>417</v>
      </c>
      <c r="E65" s="273"/>
      <c r="F65" s="273"/>
      <c r="G65" s="273"/>
      <c r="H65" s="273"/>
      <c r="I65" s="273"/>
      <c r="J65" s="273"/>
      <c r="K65" s="271"/>
    </row>
    <row r="66" ht="15" customHeight="1">
      <c r="B66" s="269"/>
      <c r="C66" s="275"/>
      <c r="D66" s="273" t="s">
        <v>418</v>
      </c>
      <c r="E66" s="273"/>
      <c r="F66" s="273"/>
      <c r="G66" s="273"/>
      <c r="H66" s="273"/>
      <c r="I66" s="273"/>
      <c r="J66" s="273"/>
      <c r="K66" s="271"/>
    </row>
    <row r="67" ht="15" customHeight="1">
      <c r="B67" s="269"/>
      <c r="C67" s="275"/>
      <c r="D67" s="273" t="s">
        <v>419</v>
      </c>
      <c r="E67" s="273"/>
      <c r="F67" s="273"/>
      <c r="G67" s="273"/>
      <c r="H67" s="273"/>
      <c r="I67" s="273"/>
      <c r="J67" s="273"/>
      <c r="K67" s="271"/>
    </row>
    <row r="68" ht="15" customHeight="1">
      <c r="B68" s="269"/>
      <c r="C68" s="275"/>
      <c r="D68" s="273" t="s">
        <v>420</v>
      </c>
      <c r="E68" s="273"/>
      <c r="F68" s="273"/>
      <c r="G68" s="273"/>
      <c r="H68" s="273"/>
      <c r="I68" s="273"/>
      <c r="J68" s="273"/>
      <c r="K68" s="271"/>
    </row>
    <row r="69" ht="12.75" customHeight="1">
      <c r="B69" s="280"/>
      <c r="C69" s="281"/>
      <c r="D69" s="281"/>
      <c r="E69" s="281"/>
      <c r="F69" s="281"/>
      <c r="G69" s="281"/>
      <c r="H69" s="281"/>
      <c r="I69" s="281"/>
      <c r="J69" s="281"/>
      <c r="K69" s="282"/>
    </row>
    <row r="70" ht="18.75" customHeight="1">
      <c r="B70" s="283"/>
      <c r="C70" s="283"/>
      <c r="D70" s="283"/>
      <c r="E70" s="283"/>
      <c r="F70" s="283"/>
      <c r="G70" s="283"/>
      <c r="H70" s="283"/>
      <c r="I70" s="283"/>
      <c r="J70" s="283"/>
      <c r="K70" s="284"/>
    </row>
    <row r="71" ht="18.75" customHeight="1">
      <c r="B71" s="284"/>
      <c r="C71" s="284"/>
      <c r="D71" s="284"/>
      <c r="E71" s="284"/>
      <c r="F71" s="284"/>
      <c r="G71" s="284"/>
      <c r="H71" s="284"/>
      <c r="I71" s="284"/>
      <c r="J71" s="284"/>
      <c r="K71" s="284"/>
    </row>
    <row r="72" ht="7.5" customHeight="1">
      <c r="B72" s="285"/>
      <c r="C72" s="286"/>
      <c r="D72" s="286"/>
      <c r="E72" s="286"/>
      <c r="F72" s="286"/>
      <c r="G72" s="286"/>
      <c r="H72" s="286"/>
      <c r="I72" s="286"/>
      <c r="J72" s="286"/>
      <c r="K72" s="287"/>
    </row>
    <row r="73" ht="45" customHeight="1">
      <c r="B73" s="288"/>
      <c r="C73" s="289" t="s">
        <v>84</v>
      </c>
      <c r="D73" s="289"/>
      <c r="E73" s="289"/>
      <c r="F73" s="289"/>
      <c r="G73" s="289"/>
      <c r="H73" s="289"/>
      <c r="I73" s="289"/>
      <c r="J73" s="289"/>
      <c r="K73" s="290"/>
    </row>
    <row r="74" ht="17.25" customHeight="1">
      <c r="B74" s="288"/>
      <c r="C74" s="291" t="s">
        <v>421</v>
      </c>
      <c r="D74" s="291"/>
      <c r="E74" s="291"/>
      <c r="F74" s="291" t="s">
        <v>422</v>
      </c>
      <c r="G74" s="292"/>
      <c r="H74" s="291" t="s">
        <v>106</v>
      </c>
      <c r="I74" s="291" t="s">
        <v>55</v>
      </c>
      <c r="J74" s="291" t="s">
        <v>423</v>
      </c>
      <c r="K74" s="290"/>
    </row>
    <row r="75" ht="17.25" customHeight="1">
      <c r="B75" s="288"/>
      <c r="C75" s="293" t="s">
        <v>424</v>
      </c>
      <c r="D75" s="293"/>
      <c r="E75" s="293"/>
      <c r="F75" s="294" t="s">
        <v>425</v>
      </c>
      <c r="G75" s="295"/>
      <c r="H75" s="293"/>
      <c r="I75" s="293"/>
      <c r="J75" s="293" t="s">
        <v>426</v>
      </c>
      <c r="K75" s="290"/>
    </row>
    <row r="76" ht="5.25" customHeight="1">
      <c r="B76" s="288"/>
      <c r="C76" s="296"/>
      <c r="D76" s="296"/>
      <c r="E76" s="296"/>
      <c r="F76" s="296"/>
      <c r="G76" s="297"/>
      <c r="H76" s="296"/>
      <c r="I76" s="296"/>
      <c r="J76" s="296"/>
      <c r="K76" s="290"/>
    </row>
    <row r="77" ht="15" customHeight="1">
      <c r="B77" s="288"/>
      <c r="C77" s="277" t="s">
        <v>51</v>
      </c>
      <c r="D77" s="296"/>
      <c r="E77" s="296"/>
      <c r="F77" s="298" t="s">
        <v>427</v>
      </c>
      <c r="G77" s="297"/>
      <c r="H77" s="277" t="s">
        <v>428</v>
      </c>
      <c r="I77" s="277" t="s">
        <v>429</v>
      </c>
      <c r="J77" s="277">
        <v>20</v>
      </c>
      <c r="K77" s="290"/>
    </row>
    <row r="78" ht="15" customHeight="1">
      <c r="B78" s="288"/>
      <c r="C78" s="277" t="s">
        <v>430</v>
      </c>
      <c r="D78" s="277"/>
      <c r="E78" s="277"/>
      <c r="F78" s="298" t="s">
        <v>427</v>
      </c>
      <c r="G78" s="297"/>
      <c r="H78" s="277" t="s">
        <v>431</v>
      </c>
      <c r="I78" s="277" t="s">
        <v>429</v>
      </c>
      <c r="J78" s="277">
        <v>120</v>
      </c>
      <c r="K78" s="290"/>
    </row>
    <row r="79" ht="15" customHeight="1">
      <c r="B79" s="299"/>
      <c r="C79" s="277" t="s">
        <v>432</v>
      </c>
      <c r="D79" s="277"/>
      <c r="E79" s="277"/>
      <c r="F79" s="298" t="s">
        <v>433</v>
      </c>
      <c r="G79" s="297"/>
      <c r="H79" s="277" t="s">
        <v>434</v>
      </c>
      <c r="I79" s="277" t="s">
        <v>429</v>
      </c>
      <c r="J79" s="277">
        <v>50</v>
      </c>
      <c r="K79" s="290"/>
    </row>
    <row r="80" ht="15" customHeight="1">
      <c r="B80" s="299"/>
      <c r="C80" s="277" t="s">
        <v>435</v>
      </c>
      <c r="D80" s="277"/>
      <c r="E80" s="277"/>
      <c r="F80" s="298" t="s">
        <v>427</v>
      </c>
      <c r="G80" s="297"/>
      <c r="H80" s="277" t="s">
        <v>436</v>
      </c>
      <c r="I80" s="277" t="s">
        <v>437</v>
      </c>
      <c r="J80" s="277"/>
      <c r="K80" s="290"/>
    </row>
    <row r="81" ht="15" customHeight="1">
      <c r="B81" s="299"/>
      <c r="C81" s="300" t="s">
        <v>438</v>
      </c>
      <c r="D81" s="300"/>
      <c r="E81" s="300"/>
      <c r="F81" s="301" t="s">
        <v>433</v>
      </c>
      <c r="G81" s="300"/>
      <c r="H81" s="300" t="s">
        <v>439</v>
      </c>
      <c r="I81" s="300" t="s">
        <v>429</v>
      </c>
      <c r="J81" s="300">
        <v>15</v>
      </c>
      <c r="K81" s="290"/>
    </row>
    <row r="82" ht="15" customHeight="1">
      <c r="B82" s="299"/>
      <c r="C82" s="300" t="s">
        <v>440</v>
      </c>
      <c r="D82" s="300"/>
      <c r="E82" s="300"/>
      <c r="F82" s="301" t="s">
        <v>433</v>
      </c>
      <c r="G82" s="300"/>
      <c r="H82" s="300" t="s">
        <v>441</v>
      </c>
      <c r="I82" s="300" t="s">
        <v>429</v>
      </c>
      <c r="J82" s="300">
        <v>15</v>
      </c>
      <c r="K82" s="290"/>
    </row>
    <row r="83" ht="15" customHeight="1">
      <c r="B83" s="299"/>
      <c r="C83" s="300" t="s">
        <v>442</v>
      </c>
      <c r="D83" s="300"/>
      <c r="E83" s="300"/>
      <c r="F83" s="301" t="s">
        <v>433</v>
      </c>
      <c r="G83" s="300"/>
      <c r="H83" s="300" t="s">
        <v>443</v>
      </c>
      <c r="I83" s="300" t="s">
        <v>429</v>
      </c>
      <c r="J83" s="300">
        <v>20</v>
      </c>
      <c r="K83" s="290"/>
    </row>
    <row r="84" ht="15" customHeight="1">
      <c r="B84" s="299"/>
      <c r="C84" s="300" t="s">
        <v>444</v>
      </c>
      <c r="D84" s="300"/>
      <c r="E84" s="300"/>
      <c r="F84" s="301" t="s">
        <v>433</v>
      </c>
      <c r="G84" s="300"/>
      <c r="H84" s="300" t="s">
        <v>445</v>
      </c>
      <c r="I84" s="300" t="s">
        <v>429</v>
      </c>
      <c r="J84" s="300">
        <v>20</v>
      </c>
      <c r="K84" s="290"/>
    </row>
    <row r="85" ht="15" customHeight="1">
      <c r="B85" s="299"/>
      <c r="C85" s="277" t="s">
        <v>446</v>
      </c>
      <c r="D85" s="277"/>
      <c r="E85" s="277"/>
      <c r="F85" s="298" t="s">
        <v>433</v>
      </c>
      <c r="G85" s="297"/>
      <c r="H85" s="277" t="s">
        <v>447</v>
      </c>
      <c r="I85" s="277" t="s">
        <v>429</v>
      </c>
      <c r="J85" s="277">
        <v>50</v>
      </c>
      <c r="K85" s="290"/>
    </row>
    <row r="86" ht="15" customHeight="1">
      <c r="B86" s="299"/>
      <c r="C86" s="277" t="s">
        <v>448</v>
      </c>
      <c r="D86" s="277"/>
      <c r="E86" s="277"/>
      <c r="F86" s="298" t="s">
        <v>433</v>
      </c>
      <c r="G86" s="297"/>
      <c r="H86" s="277" t="s">
        <v>449</v>
      </c>
      <c r="I86" s="277" t="s">
        <v>429</v>
      </c>
      <c r="J86" s="277">
        <v>20</v>
      </c>
      <c r="K86" s="290"/>
    </row>
    <row r="87" ht="15" customHeight="1">
      <c r="B87" s="299"/>
      <c r="C87" s="277" t="s">
        <v>450</v>
      </c>
      <c r="D87" s="277"/>
      <c r="E87" s="277"/>
      <c r="F87" s="298" t="s">
        <v>433</v>
      </c>
      <c r="G87" s="297"/>
      <c r="H87" s="277" t="s">
        <v>451</v>
      </c>
      <c r="I87" s="277" t="s">
        <v>429</v>
      </c>
      <c r="J87" s="277">
        <v>20</v>
      </c>
      <c r="K87" s="290"/>
    </row>
    <row r="88" ht="15" customHeight="1">
      <c r="B88" s="299"/>
      <c r="C88" s="277" t="s">
        <v>452</v>
      </c>
      <c r="D88" s="277"/>
      <c r="E88" s="277"/>
      <c r="F88" s="298" t="s">
        <v>433</v>
      </c>
      <c r="G88" s="297"/>
      <c r="H88" s="277" t="s">
        <v>453</v>
      </c>
      <c r="I88" s="277" t="s">
        <v>429</v>
      </c>
      <c r="J88" s="277">
        <v>50</v>
      </c>
      <c r="K88" s="290"/>
    </row>
    <row r="89" ht="15" customHeight="1">
      <c r="B89" s="299"/>
      <c r="C89" s="277" t="s">
        <v>454</v>
      </c>
      <c r="D89" s="277"/>
      <c r="E89" s="277"/>
      <c r="F89" s="298" t="s">
        <v>433</v>
      </c>
      <c r="G89" s="297"/>
      <c r="H89" s="277" t="s">
        <v>454</v>
      </c>
      <c r="I89" s="277" t="s">
        <v>429</v>
      </c>
      <c r="J89" s="277">
        <v>50</v>
      </c>
      <c r="K89" s="290"/>
    </row>
    <row r="90" ht="15" customHeight="1">
      <c r="B90" s="299"/>
      <c r="C90" s="277" t="s">
        <v>111</v>
      </c>
      <c r="D90" s="277"/>
      <c r="E90" s="277"/>
      <c r="F90" s="298" t="s">
        <v>433</v>
      </c>
      <c r="G90" s="297"/>
      <c r="H90" s="277" t="s">
        <v>455</v>
      </c>
      <c r="I90" s="277" t="s">
        <v>429</v>
      </c>
      <c r="J90" s="277">
        <v>255</v>
      </c>
      <c r="K90" s="290"/>
    </row>
    <row r="91" ht="15" customHeight="1">
      <c r="B91" s="299"/>
      <c r="C91" s="277" t="s">
        <v>456</v>
      </c>
      <c r="D91" s="277"/>
      <c r="E91" s="277"/>
      <c r="F91" s="298" t="s">
        <v>427</v>
      </c>
      <c r="G91" s="297"/>
      <c r="H91" s="277" t="s">
        <v>457</v>
      </c>
      <c r="I91" s="277" t="s">
        <v>458</v>
      </c>
      <c r="J91" s="277"/>
      <c r="K91" s="290"/>
    </row>
    <row r="92" ht="15" customHeight="1">
      <c r="B92" s="299"/>
      <c r="C92" s="277" t="s">
        <v>459</v>
      </c>
      <c r="D92" s="277"/>
      <c r="E92" s="277"/>
      <c r="F92" s="298" t="s">
        <v>427</v>
      </c>
      <c r="G92" s="297"/>
      <c r="H92" s="277" t="s">
        <v>460</v>
      </c>
      <c r="I92" s="277" t="s">
        <v>461</v>
      </c>
      <c r="J92" s="277"/>
      <c r="K92" s="290"/>
    </row>
    <row r="93" ht="15" customHeight="1">
      <c r="B93" s="299"/>
      <c r="C93" s="277" t="s">
        <v>462</v>
      </c>
      <c r="D93" s="277"/>
      <c r="E93" s="277"/>
      <c r="F93" s="298" t="s">
        <v>427</v>
      </c>
      <c r="G93" s="297"/>
      <c r="H93" s="277" t="s">
        <v>462</v>
      </c>
      <c r="I93" s="277" t="s">
        <v>461</v>
      </c>
      <c r="J93" s="277"/>
      <c r="K93" s="290"/>
    </row>
    <row r="94" ht="15" customHeight="1">
      <c r="B94" s="299"/>
      <c r="C94" s="277" t="s">
        <v>36</v>
      </c>
      <c r="D94" s="277"/>
      <c r="E94" s="277"/>
      <c r="F94" s="298" t="s">
        <v>427</v>
      </c>
      <c r="G94" s="297"/>
      <c r="H94" s="277" t="s">
        <v>463</v>
      </c>
      <c r="I94" s="277" t="s">
        <v>461</v>
      </c>
      <c r="J94" s="277"/>
      <c r="K94" s="290"/>
    </row>
    <row r="95" ht="15" customHeight="1">
      <c r="B95" s="299"/>
      <c r="C95" s="277" t="s">
        <v>46</v>
      </c>
      <c r="D95" s="277"/>
      <c r="E95" s="277"/>
      <c r="F95" s="298" t="s">
        <v>427</v>
      </c>
      <c r="G95" s="297"/>
      <c r="H95" s="277" t="s">
        <v>464</v>
      </c>
      <c r="I95" s="277" t="s">
        <v>461</v>
      </c>
      <c r="J95" s="277"/>
      <c r="K95" s="290"/>
    </row>
    <row r="96" ht="15" customHeight="1">
      <c r="B96" s="302"/>
      <c r="C96" s="303"/>
      <c r="D96" s="303"/>
      <c r="E96" s="303"/>
      <c r="F96" s="303"/>
      <c r="G96" s="303"/>
      <c r="H96" s="303"/>
      <c r="I96" s="303"/>
      <c r="J96" s="303"/>
      <c r="K96" s="304"/>
    </row>
    <row r="97" ht="18.75" customHeight="1">
      <c r="B97" s="305"/>
      <c r="C97" s="306"/>
      <c r="D97" s="306"/>
      <c r="E97" s="306"/>
      <c r="F97" s="306"/>
      <c r="G97" s="306"/>
      <c r="H97" s="306"/>
      <c r="I97" s="306"/>
      <c r="J97" s="306"/>
      <c r="K97" s="305"/>
    </row>
    <row r="98" ht="18.75" customHeight="1">
      <c r="B98" s="284"/>
      <c r="C98" s="284"/>
      <c r="D98" s="284"/>
      <c r="E98" s="284"/>
      <c r="F98" s="284"/>
      <c r="G98" s="284"/>
      <c r="H98" s="284"/>
      <c r="I98" s="284"/>
      <c r="J98" s="284"/>
      <c r="K98" s="284"/>
    </row>
    <row r="99" ht="7.5" customHeight="1">
      <c r="B99" s="285"/>
      <c r="C99" s="286"/>
      <c r="D99" s="286"/>
      <c r="E99" s="286"/>
      <c r="F99" s="286"/>
      <c r="G99" s="286"/>
      <c r="H99" s="286"/>
      <c r="I99" s="286"/>
      <c r="J99" s="286"/>
      <c r="K99" s="287"/>
    </row>
    <row r="100" ht="45" customHeight="1">
      <c r="B100" s="288"/>
      <c r="C100" s="289" t="s">
        <v>465</v>
      </c>
      <c r="D100" s="289"/>
      <c r="E100" s="289"/>
      <c r="F100" s="289"/>
      <c r="G100" s="289"/>
      <c r="H100" s="289"/>
      <c r="I100" s="289"/>
      <c r="J100" s="289"/>
      <c r="K100" s="290"/>
    </row>
    <row r="101" ht="17.25" customHeight="1">
      <c r="B101" s="288"/>
      <c r="C101" s="291" t="s">
        <v>421</v>
      </c>
      <c r="D101" s="291"/>
      <c r="E101" s="291"/>
      <c r="F101" s="291" t="s">
        <v>422</v>
      </c>
      <c r="G101" s="292"/>
      <c r="H101" s="291" t="s">
        <v>106</v>
      </c>
      <c r="I101" s="291" t="s">
        <v>55</v>
      </c>
      <c r="J101" s="291" t="s">
        <v>423</v>
      </c>
      <c r="K101" s="290"/>
    </row>
    <row r="102" ht="17.25" customHeight="1">
      <c r="B102" s="288"/>
      <c r="C102" s="293" t="s">
        <v>424</v>
      </c>
      <c r="D102" s="293"/>
      <c r="E102" s="293"/>
      <c r="F102" s="294" t="s">
        <v>425</v>
      </c>
      <c r="G102" s="295"/>
      <c r="H102" s="293"/>
      <c r="I102" s="293"/>
      <c r="J102" s="293" t="s">
        <v>426</v>
      </c>
      <c r="K102" s="290"/>
    </row>
    <row r="103" ht="5.25" customHeight="1">
      <c r="B103" s="288"/>
      <c r="C103" s="291"/>
      <c r="D103" s="291"/>
      <c r="E103" s="291"/>
      <c r="F103" s="291"/>
      <c r="G103" s="307"/>
      <c r="H103" s="291"/>
      <c r="I103" s="291"/>
      <c r="J103" s="291"/>
      <c r="K103" s="290"/>
    </row>
    <row r="104" ht="15" customHeight="1">
      <c r="B104" s="288"/>
      <c r="C104" s="277" t="s">
        <v>51</v>
      </c>
      <c r="D104" s="296"/>
      <c r="E104" s="296"/>
      <c r="F104" s="298" t="s">
        <v>427</v>
      </c>
      <c r="G104" s="307"/>
      <c r="H104" s="277" t="s">
        <v>466</v>
      </c>
      <c r="I104" s="277" t="s">
        <v>429</v>
      </c>
      <c r="J104" s="277">
        <v>20</v>
      </c>
      <c r="K104" s="290"/>
    </row>
    <row r="105" ht="15" customHeight="1">
      <c r="B105" s="288"/>
      <c r="C105" s="277" t="s">
        <v>430</v>
      </c>
      <c r="D105" s="277"/>
      <c r="E105" s="277"/>
      <c r="F105" s="298" t="s">
        <v>427</v>
      </c>
      <c r="G105" s="277"/>
      <c r="H105" s="277" t="s">
        <v>466</v>
      </c>
      <c r="I105" s="277" t="s">
        <v>429</v>
      </c>
      <c r="J105" s="277">
        <v>120</v>
      </c>
      <c r="K105" s="290"/>
    </row>
    <row r="106" ht="15" customHeight="1">
      <c r="B106" s="299"/>
      <c r="C106" s="277" t="s">
        <v>432</v>
      </c>
      <c r="D106" s="277"/>
      <c r="E106" s="277"/>
      <c r="F106" s="298" t="s">
        <v>433</v>
      </c>
      <c r="G106" s="277"/>
      <c r="H106" s="277" t="s">
        <v>466</v>
      </c>
      <c r="I106" s="277" t="s">
        <v>429</v>
      </c>
      <c r="J106" s="277">
        <v>50</v>
      </c>
      <c r="K106" s="290"/>
    </row>
    <row r="107" ht="15" customHeight="1">
      <c r="B107" s="299"/>
      <c r="C107" s="277" t="s">
        <v>435</v>
      </c>
      <c r="D107" s="277"/>
      <c r="E107" s="277"/>
      <c r="F107" s="298" t="s">
        <v>427</v>
      </c>
      <c r="G107" s="277"/>
      <c r="H107" s="277" t="s">
        <v>466</v>
      </c>
      <c r="I107" s="277" t="s">
        <v>437</v>
      </c>
      <c r="J107" s="277"/>
      <c r="K107" s="290"/>
    </row>
    <row r="108" ht="15" customHeight="1">
      <c r="B108" s="299"/>
      <c r="C108" s="277" t="s">
        <v>446</v>
      </c>
      <c r="D108" s="277"/>
      <c r="E108" s="277"/>
      <c r="F108" s="298" t="s">
        <v>433</v>
      </c>
      <c r="G108" s="277"/>
      <c r="H108" s="277" t="s">
        <v>466</v>
      </c>
      <c r="I108" s="277" t="s">
        <v>429</v>
      </c>
      <c r="J108" s="277">
        <v>50</v>
      </c>
      <c r="K108" s="290"/>
    </row>
    <row r="109" ht="15" customHeight="1">
      <c r="B109" s="299"/>
      <c r="C109" s="277" t="s">
        <v>454</v>
      </c>
      <c r="D109" s="277"/>
      <c r="E109" s="277"/>
      <c r="F109" s="298" t="s">
        <v>433</v>
      </c>
      <c r="G109" s="277"/>
      <c r="H109" s="277" t="s">
        <v>466</v>
      </c>
      <c r="I109" s="277" t="s">
        <v>429</v>
      </c>
      <c r="J109" s="277">
        <v>50</v>
      </c>
      <c r="K109" s="290"/>
    </row>
    <row r="110" ht="15" customHeight="1">
      <c r="B110" s="299"/>
      <c r="C110" s="277" t="s">
        <v>452</v>
      </c>
      <c r="D110" s="277"/>
      <c r="E110" s="277"/>
      <c r="F110" s="298" t="s">
        <v>433</v>
      </c>
      <c r="G110" s="277"/>
      <c r="H110" s="277" t="s">
        <v>466</v>
      </c>
      <c r="I110" s="277" t="s">
        <v>429</v>
      </c>
      <c r="J110" s="277">
        <v>50</v>
      </c>
      <c r="K110" s="290"/>
    </row>
    <row r="111" ht="15" customHeight="1">
      <c r="B111" s="299"/>
      <c r="C111" s="277" t="s">
        <v>51</v>
      </c>
      <c r="D111" s="277"/>
      <c r="E111" s="277"/>
      <c r="F111" s="298" t="s">
        <v>427</v>
      </c>
      <c r="G111" s="277"/>
      <c r="H111" s="277" t="s">
        <v>467</v>
      </c>
      <c r="I111" s="277" t="s">
        <v>429</v>
      </c>
      <c r="J111" s="277">
        <v>20</v>
      </c>
      <c r="K111" s="290"/>
    </row>
    <row r="112" ht="15" customHeight="1">
      <c r="B112" s="299"/>
      <c r="C112" s="277" t="s">
        <v>468</v>
      </c>
      <c r="D112" s="277"/>
      <c r="E112" s="277"/>
      <c r="F112" s="298" t="s">
        <v>427</v>
      </c>
      <c r="G112" s="277"/>
      <c r="H112" s="277" t="s">
        <v>469</v>
      </c>
      <c r="I112" s="277" t="s">
        <v>429</v>
      </c>
      <c r="J112" s="277">
        <v>120</v>
      </c>
      <c r="K112" s="290"/>
    </row>
    <row r="113" ht="15" customHeight="1">
      <c r="B113" s="299"/>
      <c r="C113" s="277" t="s">
        <v>36</v>
      </c>
      <c r="D113" s="277"/>
      <c r="E113" s="277"/>
      <c r="F113" s="298" t="s">
        <v>427</v>
      </c>
      <c r="G113" s="277"/>
      <c r="H113" s="277" t="s">
        <v>470</v>
      </c>
      <c r="I113" s="277" t="s">
        <v>461</v>
      </c>
      <c r="J113" s="277"/>
      <c r="K113" s="290"/>
    </row>
    <row r="114" ht="15" customHeight="1">
      <c r="B114" s="299"/>
      <c r="C114" s="277" t="s">
        <v>46</v>
      </c>
      <c r="D114" s="277"/>
      <c r="E114" s="277"/>
      <c r="F114" s="298" t="s">
        <v>427</v>
      </c>
      <c r="G114" s="277"/>
      <c r="H114" s="277" t="s">
        <v>471</v>
      </c>
      <c r="I114" s="277" t="s">
        <v>461</v>
      </c>
      <c r="J114" s="277"/>
      <c r="K114" s="290"/>
    </row>
    <row r="115" ht="15" customHeight="1">
      <c r="B115" s="299"/>
      <c r="C115" s="277" t="s">
        <v>55</v>
      </c>
      <c r="D115" s="277"/>
      <c r="E115" s="277"/>
      <c r="F115" s="298" t="s">
        <v>427</v>
      </c>
      <c r="G115" s="277"/>
      <c r="H115" s="277" t="s">
        <v>472</v>
      </c>
      <c r="I115" s="277" t="s">
        <v>473</v>
      </c>
      <c r="J115" s="277"/>
      <c r="K115" s="290"/>
    </row>
    <row r="116" ht="15" customHeight="1">
      <c r="B116" s="302"/>
      <c r="C116" s="308"/>
      <c r="D116" s="308"/>
      <c r="E116" s="308"/>
      <c r="F116" s="308"/>
      <c r="G116" s="308"/>
      <c r="H116" s="308"/>
      <c r="I116" s="308"/>
      <c r="J116" s="308"/>
      <c r="K116" s="304"/>
    </row>
    <row r="117" ht="18.75" customHeight="1">
      <c r="B117" s="309"/>
      <c r="C117" s="273"/>
      <c r="D117" s="273"/>
      <c r="E117" s="273"/>
      <c r="F117" s="310"/>
      <c r="G117" s="273"/>
      <c r="H117" s="273"/>
      <c r="I117" s="273"/>
      <c r="J117" s="273"/>
      <c r="K117" s="309"/>
    </row>
    <row r="118" ht="18.75" customHeight="1">
      <c r="B118" s="284"/>
      <c r="C118" s="284"/>
      <c r="D118" s="284"/>
      <c r="E118" s="284"/>
      <c r="F118" s="284"/>
      <c r="G118" s="284"/>
      <c r="H118" s="284"/>
      <c r="I118" s="284"/>
      <c r="J118" s="284"/>
      <c r="K118" s="284"/>
    </row>
    <row r="119" ht="7.5" customHeight="1">
      <c r="B119" s="311"/>
      <c r="C119" s="312"/>
      <c r="D119" s="312"/>
      <c r="E119" s="312"/>
      <c r="F119" s="312"/>
      <c r="G119" s="312"/>
      <c r="H119" s="312"/>
      <c r="I119" s="312"/>
      <c r="J119" s="312"/>
      <c r="K119" s="313"/>
    </row>
    <row r="120" ht="45" customHeight="1">
      <c r="B120" s="314"/>
      <c r="C120" s="267" t="s">
        <v>474</v>
      </c>
      <c r="D120" s="267"/>
      <c r="E120" s="267"/>
      <c r="F120" s="267"/>
      <c r="G120" s="267"/>
      <c r="H120" s="267"/>
      <c r="I120" s="267"/>
      <c r="J120" s="267"/>
      <c r="K120" s="315"/>
    </row>
    <row r="121" ht="17.25" customHeight="1">
      <c r="B121" s="316"/>
      <c r="C121" s="291" t="s">
        <v>421</v>
      </c>
      <c r="D121" s="291"/>
      <c r="E121" s="291"/>
      <c r="F121" s="291" t="s">
        <v>422</v>
      </c>
      <c r="G121" s="292"/>
      <c r="H121" s="291" t="s">
        <v>106</v>
      </c>
      <c r="I121" s="291" t="s">
        <v>55</v>
      </c>
      <c r="J121" s="291" t="s">
        <v>423</v>
      </c>
      <c r="K121" s="317"/>
    </row>
    <row r="122" ht="17.25" customHeight="1">
      <c r="B122" s="316"/>
      <c r="C122" s="293" t="s">
        <v>424</v>
      </c>
      <c r="D122" s="293"/>
      <c r="E122" s="293"/>
      <c r="F122" s="294" t="s">
        <v>425</v>
      </c>
      <c r="G122" s="295"/>
      <c r="H122" s="293"/>
      <c r="I122" s="293"/>
      <c r="J122" s="293" t="s">
        <v>426</v>
      </c>
      <c r="K122" s="317"/>
    </row>
    <row r="123" ht="5.25" customHeight="1">
      <c r="B123" s="318"/>
      <c r="C123" s="296"/>
      <c r="D123" s="296"/>
      <c r="E123" s="296"/>
      <c r="F123" s="296"/>
      <c r="G123" s="277"/>
      <c r="H123" s="296"/>
      <c r="I123" s="296"/>
      <c r="J123" s="296"/>
      <c r="K123" s="319"/>
    </row>
    <row r="124" ht="15" customHeight="1">
      <c r="B124" s="318"/>
      <c r="C124" s="277" t="s">
        <v>430</v>
      </c>
      <c r="D124" s="296"/>
      <c r="E124" s="296"/>
      <c r="F124" s="298" t="s">
        <v>427</v>
      </c>
      <c r="G124" s="277"/>
      <c r="H124" s="277" t="s">
        <v>466</v>
      </c>
      <c r="I124" s="277" t="s">
        <v>429</v>
      </c>
      <c r="J124" s="277">
        <v>120</v>
      </c>
      <c r="K124" s="320"/>
    </row>
    <row r="125" ht="15" customHeight="1">
      <c r="B125" s="318"/>
      <c r="C125" s="277" t="s">
        <v>475</v>
      </c>
      <c r="D125" s="277"/>
      <c r="E125" s="277"/>
      <c r="F125" s="298" t="s">
        <v>427</v>
      </c>
      <c r="G125" s="277"/>
      <c r="H125" s="277" t="s">
        <v>476</v>
      </c>
      <c r="I125" s="277" t="s">
        <v>429</v>
      </c>
      <c r="J125" s="277" t="s">
        <v>477</v>
      </c>
      <c r="K125" s="320"/>
    </row>
    <row r="126" ht="15" customHeight="1">
      <c r="B126" s="318"/>
      <c r="C126" s="277" t="s">
        <v>376</v>
      </c>
      <c r="D126" s="277"/>
      <c r="E126" s="277"/>
      <c r="F126" s="298" t="s">
        <v>427</v>
      </c>
      <c r="G126" s="277"/>
      <c r="H126" s="277" t="s">
        <v>478</v>
      </c>
      <c r="I126" s="277" t="s">
        <v>429</v>
      </c>
      <c r="J126" s="277" t="s">
        <v>477</v>
      </c>
      <c r="K126" s="320"/>
    </row>
    <row r="127" ht="15" customHeight="1">
      <c r="B127" s="318"/>
      <c r="C127" s="277" t="s">
        <v>438</v>
      </c>
      <c r="D127" s="277"/>
      <c r="E127" s="277"/>
      <c r="F127" s="298" t="s">
        <v>433</v>
      </c>
      <c r="G127" s="277"/>
      <c r="H127" s="277" t="s">
        <v>439</v>
      </c>
      <c r="I127" s="277" t="s">
        <v>429</v>
      </c>
      <c r="J127" s="277">
        <v>15</v>
      </c>
      <c r="K127" s="320"/>
    </row>
    <row r="128" ht="15" customHeight="1">
      <c r="B128" s="318"/>
      <c r="C128" s="300" t="s">
        <v>440</v>
      </c>
      <c r="D128" s="300"/>
      <c r="E128" s="300"/>
      <c r="F128" s="301" t="s">
        <v>433</v>
      </c>
      <c r="G128" s="300"/>
      <c r="H128" s="300" t="s">
        <v>441</v>
      </c>
      <c r="I128" s="300" t="s">
        <v>429</v>
      </c>
      <c r="J128" s="300">
        <v>15</v>
      </c>
      <c r="K128" s="320"/>
    </row>
    <row r="129" ht="15" customHeight="1">
      <c r="B129" s="318"/>
      <c r="C129" s="300" t="s">
        <v>442</v>
      </c>
      <c r="D129" s="300"/>
      <c r="E129" s="300"/>
      <c r="F129" s="301" t="s">
        <v>433</v>
      </c>
      <c r="G129" s="300"/>
      <c r="H129" s="300" t="s">
        <v>443</v>
      </c>
      <c r="I129" s="300" t="s">
        <v>429</v>
      </c>
      <c r="J129" s="300">
        <v>20</v>
      </c>
      <c r="K129" s="320"/>
    </row>
    <row r="130" ht="15" customHeight="1">
      <c r="B130" s="318"/>
      <c r="C130" s="300" t="s">
        <v>444</v>
      </c>
      <c r="D130" s="300"/>
      <c r="E130" s="300"/>
      <c r="F130" s="301" t="s">
        <v>433</v>
      </c>
      <c r="G130" s="300"/>
      <c r="H130" s="300" t="s">
        <v>445</v>
      </c>
      <c r="I130" s="300" t="s">
        <v>429</v>
      </c>
      <c r="J130" s="300">
        <v>20</v>
      </c>
      <c r="K130" s="320"/>
    </row>
    <row r="131" ht="15" customHeight="1">
      <c r="B131" s="318"/>
      <c r="C131" s="277" t="s">
        <v>432</v>
      </c>
      <c r="D131" s="277"/>
      <c r="E131" s="277"/>
      <c r="F131" s="298" t="s">
        <v>433</v>
      </c>
      <c r="G131" s="277"/>
      <c r="H131" s="277" t="s">
        <v>466</v>
      </c>
      <c r="I131" s="277" t="s">
        <v>429</v>
      </c>
      <c r="J131" s="277">
        <v>50</v>
      </c>
      <c r="K131" s="320"/>
    </row>
    <row r="132" ht="15" customHeight="1">
      <c r="B132" s="318"/>
      <c r="C132" s="277" t="s">
        <v>446</v>
      </c>
      <c r="D132" s="277"/>
      <c r="E132" s="277"/>
      <c r="F132" s="298" t="s">
        <v>433</v>
      </c>
      <c r="G132" s="277"/>
      <c r="H132" s="277" t="s">
        <v>466</v>
      </c>
      <c r="I132" s="277" t="s">
        <v>429</v>
      </c>
      <c r="J132" s="277">
        <v>50</v>
      </c>
      <c r="K132" s="320"/>
    </row>
    <row r="133" ht="15" customHeight="1">
      <c r="B133" s="318"/>
      <c r="C133" s="277" t="s">
        <v>452</v>
      </c>
      <c r="D133" s="277"/>
      <c r="E133" s="277"/>
      <c r="F133" s="298" t="s">
        <v>433</v>
      </c>
      <c r="G133" s="277"/>
      <c r="H133" s="277" t="s">
        <v>466</v>
      </c>
      <c r="I133" s="277" t="s">
        <v>429</v>
      </c>
      <c r="J133" s="277">
        <v>50</v>
      </c>
      <c r="K133" s="320"/>
    </row>
    <row r="134" ht="15" customHeight="1">
      <c r="B134" s="318"/>
      <c r="C134" s="277" t="s">
        <v>454</v>
      </c>
      <c r="D134" s="277"/>
      <c r="E134" s="277"/>
      <c r="F134" s="298" t="s">
        <v>433</v>
      </c>
      <c r="G134" s="277"/>
      <c r="H134" s="277" t="s">
        <v>466</v>
      </c>
      <c r="I134" s="277" t="s">
        <v>429</v>
      </c>
      <c r="J134" s="277">
        <v>50</v>
      </c>
      <c r="K134" s="320"/>
    </row>
    <row r="135" ht="15" customHeight="1">
      <c r="B135" s="318"/>
      <c r="C135" s="277" t="s">
        <v>111</v>
      </c>
      <c r="D135" s="277"/>
      <c r="E135" s="277"/>
      <c r="F135" s="298" t="s">
        <v>433</v>
      </c>
      <c r="G135" s="277"/>
      <c r="H135" s="277" t="s">
        <v>479</v>
      </c>
      <c r="I135" s="277" t="s">
        <v>429</v>
      </c>
      <c r="J135" s="277">
        <v>255</v>
      </c>
      <c r="K135" s="320"/>
    </row>
    <row r="136" ht="15" customHeight="1">
      <c r="B136" s="318"/>
      <c r="C136" s="277" t="s">
        <v>456</v>
      </c>
      <c r="D136" s="277"/>
      <c r="E136" s="277"/>
      <c r="F136" s="298" t="s">
        <v>427</v>
      </c>
      <c r="G136" s="277"/>
      <c r="H136" s="277" t="s">
        <v>480</v>
      </c>
      <c r="I136" s="277" t="s">
        <v>458</v>
      </c>
      <c r="J136" s="277"/>
      <c r="K136" s="320"/>
    </row>
    <row r="137" ht="15" customHeight="1">
      <c r="B137" s="318"/>
      <c r="C137" s="277" t="s">
        <v>459</v>
      </c>
      <c r="D137" s="277"/>
      <c r="E137" s="277"/>
      <c r="F137" s="298" t="s">
        <v>427</v>
      </c>
      <c r="G137" s="277"/>
      <c r="H137" s="277" t="s">
        <v>481</v>
      </c>
      <c r="I137" s="277" t="s">
        <v>461</v>
      </c>
      <c r="J137" s="277"/>
      <c r="K137" s="320"/>
    </row>
    <row r="138" ht="15" customHeight="1">
      <c r="B138" s="318"/>
      <c r="C138" s="277" t="s">
        <v>462</v>
      </c>
      <c r="D138" s="277"/>
      <c r="E138" s="277"/>
      <c r="F138" s="298" t="s">
        <v>427</v>
      </c>
      <c r="G138" s="277"/>
      <c r="H138" s="277" t="s">
        <v>462</v>
      </c>
      <c r="I138" s="277" t="s">
        <v>461</v>
      </c>
      <c r="J138" s="277"/>
      <c r="K138" s="320"/>
    </row>
    <row r="139" ht="15" customHeight="1">
      <c r="B139" s="318"/>
      <c r="C139" s="277" t="s">
        <v>36</v>
      </c>
      <c r="D139" s="277"/>
      <c r="E139" s="277"/>
      <c r="F139" s="298" t="s">
        <v>427</v>
      </c>
      <c r="G139" s="277"/>
      <c r="H139" s="277" t="s">
        <v>482</v>
      </c>
      <c r="I139" s="277" t="s">
        <v>461</v>
      </c>
      <c r="J139" s="277"/>
      <c r="K139" s="320"/>
    </row>
    <row r="140" ht="15" customHeight="1">
      <c r="B140" s="318"/>
      <c r="C140" s="277" t="s">
        <v>483</v>
      </c>
      <c r="D140" s="277"/>
      <c r="E140" s="277"/>
      <c r="F140" s="298" t="s">
        <v>427</v>
      </c>
      <c r="G140" s="277"/>
      <c r="H140" s="277" t="s">
        <v>484</v>
      </c>
      <c r="I140" s="277" t="s">
        <v>461</v>
      </c>
      <c r="J140" s="277"/>
      <c r="K140" s="320"/>
    </row>
    <row r="141" ht="15" customHeight="1">
      <c r="B141" s="321"/>
      <c r="C141" s="322"/>
      <c r="D141" s="322"/>
      <c r="E141" s="322"/>
      <c r="F141" s="322"/>
      <c r="G141" s="322"/>
      <c r="H141" s="322"/>
      <c r="I141" s="322"/>
      <c r="J141" s="322"/>
      <c r="K141" s="323"/>
    </row>
    <row r="142" ht="18.75" customHeight="1">
      <c r="B142" s="273"/>
      <c r="C142" s="273"/>
      <c r="D142" s="273"/>
      <c r="E142" s="273"/>
      <c r="F142" s="310"/>
      <c r="G142" s="273"/>
      <c r="H142" s="273"/>
      <c r="I142" s="273"/>
      <c r="J142" s="273"/>
      <c r="K142" s="273"/>
    </row>
    <row r="143" ht="18.75" customHeight="1">
      <c r="B143" s="284"/>
      <c r="C143" s="284"/>
      <c r="D143" s="284"/>
      <c r="E143" s="284"/>
      <c r="F143" s="284"/>
      <c r="G143" s="284"/>
      <c r="H143" s="284"/>
      <c r="I143" s="284"/>
      <c r="J143" s="284"/>
      <c r="K143" s="284"/>
    </row>
    <row r="144" ht="7.5" customHeight="1">
      <c r="B144" s="285"/>
      <c r="C144" s="286"/>
      <c r="D144" s="286"/>
      <c r="E144" s="286"/>
      <c r="F144" s="286"/>
      <c r="G144" s="286"/>
      <c r="H144" s="286"/>
      <c r="I144" s="286"/>
      <c r="J144" s="286"/>
      <c r="K144" s="287"/>
    </row>
    <row r="145" ht="45" customHeight="1">
      <c r="B145" s="288"/>
      <c r="C145" s="289" t="s">
        <v>485</v>
      </c>
      <c r="D145" s="289"/>
      <c r="E145" s="289"/>
      <c r="F145" s="289"/>
      <c r="G145" s="289"/>
      <c r="H145" s="289"/>
      <c r="I145" s="289"/>
      <c r="J145" s="289"/>
      <c r="K145" s="290"/>
    </row>
    <row r="146" ht="17.25" customHeight="1">
      <c r="B146" s="288"/>
      <c r="C146" s="291" t="s">
        <v>421</v>
      </c>
      <c r="D146" s="291"/>
      <c r="E146" s="291"/>
      <c r="F146" s="291" t="s">
        <v>422</v>
      </c>
      <c r="G146" s="292"/>
      <c r="H146" s="291" t="s">
        <v>106</v>
      </c>
      <c r="I146" s="291" t="s">
        <v>55</v>
      </c>
      <c r="J146" s="291" t="s">
        <v>423</v>
      </c>
      <c r="K146" s="290"/>
    </row>
    <row r="147" ht="17.25" customHeight="1">
      <c r="B147" s="288"/>
      <c r="C147" s="293" t="s">
        <v>424</v>
      </c>
      <c r="D147" s="293"/>
      <c r="E147" s="293"/>
      <c r="F147" s="294" t="s">
        <v>425</v>
      </c>
      <c r="G147" s="295"/>
      <c r="H147" s="293"/>
      <c r="I147" s="293"/>
      <c r="J147" s="293" t="s">
        <v>426</v>
      </c>
      <c r="K147" s="290"/>
    </row>
    <row r="148" ht="5.25" customHeight="1">
      <c r="B148" s="299"/>
      <c r="C148" s="296"/>
      <c r="D148" s="296"/>
      <c r="E148" s="296"/>
      <c r="F148" s="296"/>
      <c r="G148" s="297"/>
      <c r="H148" s="296"/>
      <c r="I148" s="296"/>
      <c r="J148" s="296"/>
      <c r="K148" s="320"/>
    </row>
    <row r="149" ht="15" customHeight="1">
      <c r="B149" s="299"/>
      <c r="C149" s="324" t="s">
        <v>430</v>
      </c>
      <c r="D149" s="277"/>
      <c r="E149" s="277"/>
      <c r="F149" s="325" t="s">
        <v>427</v>
      </c>
      <c r="G149" s="277"/>
      <c r="H149" s="324" t="s">
        <v>466</v>
      </c>
      <c r="I149" s="324" t="s">
        <v>429</v>
      </c>
      <c r="J149" s="324">
        <v>120</v>
      </c>
      <c r="K149" s="320"/>
    </row>
    <row r="150" ht="15" customHeight="1">
      <c r="B150" s="299"/>
      <c r="C150" s="324" t="s">
        <v>475</v>
      </c>
      <c r="D150" s="277"/>
      <c r="E150" s="277"/>
      <c r="F150" s="325" t="s">
        <v>427</v>
      </c>
      <c r="G150" s="277"/>
      <c r="H150" s="324" t="s">
        <v>486</v>
      </c>
      <c r="I150" s="324" t="s">
        <v>429</v>
      </c>
      <c r="J150" s="324" t="s">
        <v>477</v>
      </c>
      <c r="K150" s="320"/>
    </row>
    <row r="151" ht="15" customHeight="1">
      <c r="B151" s="299"/>
      <c r="C151" s="324" t="s">
        <v>376</v>
      </c>
      <c r="D151" s="277"/>
      <c r="E151" s="277"/>
      <c r="F151" s="325" t="s">
        <v>427</v>
      </c>
      <c r="G151" s="277"/>
      <c r="H151" s="324" t="s">
        <v>487</v>
      </c>
      <c r="I151" s="324" t="s">
        <v>429</v>
      </c>
      <c r="J151" s="324" t="s">
        <v>477</v>
      </c>
      <c r="K151" s="320"/>
    </row>
    <row r="152" ht="15" customHeight="1">
      <c r="B152" s="299"/>
      <c r="C152" s="324" t="s">
        <v>432</v>
      </c>
      <c r="D152" s="277"/>
      <c r="E152" s="277"/>
      <c r="F152" s="325" t="s">
        <v>433</v>
      </c>
      <c r="G152" s="277"/>
      <c r="H152" s="324" t="s">
        <v>466</v>
      </c>
      <c r="I152" s="324" t="s">
        <v>429</v>
      </c>
      <c r="J152" s="324">
        <v>50</v>
      </c>
      <c r="K152" s="320"/>
    </row>
    <row r="153" ht="15" customHeight="1">
      <c r="B153" s="299"/>
      <c r="C153" s="324" t="s">
        <v>435</v>
      </c>
      <c r="D153" s="277"/>
      <c r="E153" s="277"/>
      <c r="F153" s="325" t="s">
        <v>427</v>
      </c>
      <c r="G153" s="277"/>
      <c r="H153" s="324" t="s">
        <v>466</v>
      </c>
      <c r="I153" s="324" t="s">
        <v>437</v>
      </c>
      <c r="J153" s="324"/>
      <c r="K153" s="320"/>
    </row>
    <row r="154" ht="15" customHeight="1">
      <c r="B154" s="299"/>
      <c r="C154" s="324" t="s">
        <v>446</v>
      </c>
      <c r="D154" s="277"/>
      <c r="E154" s="277"/>
      <c r="F154" s="325" t="s">
        <v>433</v>
      </c>
      <c r="G154" s="277"/>
      <c r="H154" s="324" t="s">
        <v>466</v>
      </c>
      <c r="I154" s="324" t="s">
        <v>429</v>
      </c>
      <c r="J154" s="324">
        <v>50</v>
      </c>
      <c r="K154" s="320"/>
    </row>
    <row r="155" ht="15" customHeight="1">
      <c r="B155" s="299"/>
      <c r="C155" s="324" t="s">
        <v>454</v>
      </c>
      <c r="D155" s="277"/>
      <c r="E155" s="277"/>
      <c r="F155" s="325" t="s">
        <v>433</v>
      </c>
      <c r="G155" s="277"/>
      <c r="H155" s="324" t="s">
        <v>466</v>
      </c>
      <c r="I155" s="324" t="s">
        <v>429</v>
      </c>
      <c r="J155" s="324">
        <v>50</v>
      </c>
      <c r="K155" s="320"/>
    </row>
    <row r="156" ht="15" customHeight="1">
      <c r="B156" s="299"/>
      <c r="C156" s="324" t="s">
        <v>452</v>
      </c>
      <c r="D156" s="277"/>
      <c r="E156" s="277"/>
      <c r="F156" s="325" t="s">
        <v>433</v>
      </c>
      <c r="G156" s="277"/>
      <c r="H156" s="324" t="s">
        <v>466</v>
      </c>
      <c r="I156" s="324" t="s">
        <v>429</v>
      </c>
      <c r="J156" s="324">
        <v>50</v>
      </c>
      <c r="K156" s="320"/>
    </row>
    <row r="157" ht="15" customHeight="1">
      <c r="B157" s="299"/>
      <c r="C157" s="324" t="s">
        <v>89</v>
      </c>
      <c r="D157" s="277"/>
      <c r="E157" s="277"/>
      <c r="F157" s="325" t="s">
        <v>427</v>
      </c>
      <c r="G157" s="277"/>
      <c r="H157" s="324" t="s">
        <v>488</v>
      </c>
      <c r="I157" s="324" t="s">
        <v>429</v>
      </c>
      <c r="J157" s="324" t="s">
        <v>489</v>
      </c>
      <c r="K157" s="320"/>
    </row>
    <row r="158" ht="15" customHeight="1">
      <c r="B158" s="299"/>
      <c r="C158" s="324" t="s">
        <v>490</v>
      </c>
      <c r="D158" s="277"/>
      <c r="E158" s="277"/>
      <c r="F158" s="325" t="s">
        <v>427</v>
      </c>
      <c r="G158" s="277"/>
      <c r="H158" s="324" t="s">
        <v>491</v>
      </c>
      <c r="I158" s="324" t="s">
        <v>461</v>
      </c>
      <c r="J158" s="324"/>
      <c r="K158" s="320"/>
    </row>
    <row r="159" ht="15" customHeight="1">
      <c r="B159" s="326"/>
      <c r="C159" s="308"/>
      <c r="D159" s="308"/>
      <c r="E159" s="308"/>
      <c r="F159" s="308"/>
      <c r="G159" s="308"/>
      <c r="H159" s="308"/>
      <c r="I159" s="308"/>
      <c r="J159" s="308"/>
      <c r="K159" s="327"/>
    </row>
    <row r="160" ht="18.75" customHeight="1">
      <c r="B160" s="273"/>
      <c r="C160" s="277"/>
      <c r="D160" s="277"/>
      <c r="E160" s="277"/>
      <c r="F160" s="298"/>
      <c r="G160" s="277"/>
      <c r="H160" s="277"/>
      <c r="I160" s="277"/>
      <c r="J160" s="277"/>
      <c r="K160" s="273"/>
    </row>
    <row r="161" ht="18.75" customHeight="1">
      <c r="B161" s="284"/>
      <c r="C161" s="284"/>
      <c r="D161" s="284"/>
      <c r="E161" s="284"/>
      <c r="F161" s="284"/>
      <c r="G161" s="284"/>
      <c r="H161" s="284"/>
      <c r="I161" s="284"/>
      <c r="J161" s="284"/>
      <c r="K161" s="284"/>
    </row>
    <row r="162" ht="7.5" customHeight="1">
      <c r="B162" s="263"/>
      <c r="C162" s="264"/>
      <c r="D162" s="264"/>
      <c r="E162" s="264"/>
      <c r="F162" s="264"/>
      <c r="G162" s="264"/>
      <c r="H162" s="264"/>
      <c r="I162" s="264"/>
      <c r="J162" s="264"/>
      <c r="K162" s="265"/>
    </row>
    <row r="163" ht="45" customHeight="1">
      <c r="B163" s="266"/>
      <c r="C163" s="267" t="s">
        <v>492</v>
      </c>
      <c r="D163" s="267"/>
      <c r="E163" s="267"/>
      <c r="F163" s="267"/>
      <c r="G163" s="267"/>
      <c r="H163" s="267"/>
      <c r="I163" s="267"/>
      <c r="J163" s="267"/>
      <c r="K163" s="268"/>
    </row>
    <row r="164" ht="17.25" customHeight="1">
      <c r="B164" s="266"/>
      <c r="C164" s="291" t="s">
        <v>421</v>
      </c>
      <c r="D164" s="291"/>
      <c r="E164" s="291"/>
      <c r="F164" s="291" t="s">
        <v>422</v>
      </c>
      <c r="G164" s="328"/>
      <c r="H164" s="329" t="s">
        <v>106</v>
      </c>
      <c r="I164" s="329" t="s">
        <v>55</v>
      </c>
      <c r="J164" s="291" t="s">
        <v>423</v>
      </c>
      <c r="K164" s="268"/>
    </row>
    <row r="165" ht="17.25" customHeight="1">
      <c r="B165" s="269"/>
      <c r="C165" s="293" t="s">
        <v>424</v>
      </c>
      <c r="D165" s="293"/>
      <c r="E165" s="293"/>
      <c r="F165" s="294" t="s">
        <v>425</v>
      </c>
      <c r="G165" s="330"/>
      <c r="H165" s="331"/>
      <c r="I165" s="331"/>
      <c r="J165" s="293" t="s">
        <v>426</v>
      </c>
      <c r="K165" s="271"/>
    </row>
    <row r="166" ht="5.25" customHeight="1">
      <c r="B166" s="299"/>
      <c r="C166" s="296"/>
      <c r="D166" s="296"/>
      <c r="E166" s="296"/>
      <c r="F166" s="296"/>
      <c r="G166" s="297"/>
      <c r="H166" s="296"/>
      <c r="I166" s="296"/>
      <c r="J166" s="296"/>
      <c r="K166" s="320"/>
    </row>
    <row r="167" ht="15" customHeight="1">
      <c r="B167" s="299"/>
      <c r="C167" s="277" t="s">
        <v>430</v>
      </c>
      <c r="D167" s="277"/>
      <c r="E167" s="277"/>
      <c r="F167" s="298" t="s">
        <v>427</v>
      </c>
      <c r="G167" s="277"/>
      <c r="H167" s="277" t="s">
        <v>466</v>
      </c>
      <c r="I167" s="277" t="s">
        <v>429</v>
      </c>
      <c r="J167" s="277">
        <v>120</v>
      </c>
      <c r="K167" s="320"/>
    </row>
    <row r="168" ht="15" customHeight="1">
      <c r="B168" s="299"/>
      <c r="C168" s="277" t="s">
        <v>475</v>
      </c>
      <c r="D168" s="277"/>
      <c r="E168" s="277"/>
      <c r="F168" s="298" t="s">
        <v>427</v>
      </c>
      <c r="G168" s="277"/>
      <c r="H168" s="277" t="s">
        <v>476</v>
      </c>
      <c r="I168" s="277" t="s">
        <v>429</v>
      </c>
      <c r="J168" s="277" t="s">
        <v>477</v>
      </c>
      <c r="K168" s="320"/>
    </row>
    <row r="169" ht="15" customHeight="1">
      <c r="B169" s="299"/>
      <c r="C169" s="277" t="s">
        <v>376</v>
      </c>
      <c r="D169" s="277"/>
      <c r="E169" s="277"/>
      <c r="F169" s="298" t="s">
        <v>427</v>
      </c>
      <c r="G169" s="277"/>
      <c r="H169" s="277" t="s">
        <v>493</v>
      </c>
      <c r="I169" s="277" t="s">
        <v>429</v>
      </c>
      <c r="J169" s="277" t="s">
        <v>477</v>
      </c>
      <c r="K169" s="320"/>
    </row>
    <row r="170" ht="15" customHeight="1">
      <c r="B170" s="299"/>
      <c r="C170" s="277" t="s">
        <v>432</v>
      </c>
      <c r="D170" s="277"/>
      <c r="E170" s="277"/>
      <c r="F170" s="298" t="s">
        <v>433</v>
      </c>
      <c r="G170" s="277"/>
      <c r="H170" s="277" t="s">
        <v>493</v>
      </c>
      <c r="I170" s="277" t="s">
        <v>429</v>
      </c>
      <c r="J170" s="277">
        <v>50</v>
      </c>
      <c r="K170" s="320"/>
    </row>
    <row r="171" ht="15" customHeight="1">
      <c r="B171" s="299"/>
      <c r="C171" s="277" t="s">
        <v>435</v>
      </c>
      <c r="D171" s="277"/>
      <c r="E171" s="277"/>
      <c r="F171" s="298" t="s">
        <v>427</v>
      </c>
      <c r="G171" s="277"/>
      <c r="H171" s="277" t="s">
        <v>493</v>
      </c>
      <c r="I171" s="277" t="s">
        <v>437</v>
      </c>
      <c r="J171" s="277"/>
      <c r="K171" s="320"/>
    </row>
    <row r="172" ht="15" customHeight="1">
      <c r="B172" s="299"/>
      <c r="C172" s="277" t="s">
        <v>446</v>
      </c>
      <c r="D172" s="277"/>
      <c r="E172" s="277"/>
      <c r="F172" s="298" t="s">
        <v>433</v>
      </c>
      <c r="G172" s="277"/>
      <c r="H172" s="277" t="s">
        <v>493</v>
      </c>
      <c r="I172" s="277" t="s">
        <v>429</v>
      </c>
      <c r="J172" s="277">
        <v>50</v>
      </c>
      <c r="K172" s="320"/>
    </row>
    <row r="173" ht="15" customHeight="1">
      <c r="B173" s="299"/>
      <c r="C173" s="277" t="s">
        <v>454</v>
      </c>
      <c r="D173" s="277"/>
      <c r="E173" s="277"/>
      <c r="F173" s="298" t="s">
        <v>433</v>
      </c>
      <c r="G173" s="277"/>
      <c r="H173" s="277" t="s">
        <v>493</v>
      </c>
      <c r="I173" s="277" t="s">
        <v>429</v>
      </c>
      <c r="J173" s="277">
        <v>50</v>
      </c>
      <c r="K173" s="320"/>
    </row>
    <row r="174" ht="15" customHeight="1">
      <c r="B174" s="299"/>
      <c r="C174" s="277" t="s">
        <v>452</v>
      </c>
      <c r="D174" s="277"/>
      <c r="E174" s="277"/>
      <c r="F174" s="298" t="s">
        <v>433</v>
      </c>
      <c r="G174" s="277"/>
      <c r="H174" s="277" t="s">
        <v>493</v>
      </c>
      <c r="I174" s="277" t="s">
        <v>429</v>
      </c>
      <c r="J174" s="277">
        <v>50</v>
      </c>
      <c r="K174" s="320"/>
    </row>
    <row r="175" ht="15" customHeight="1">
      <c r="B175" s="299"/>
      <c r="C175" s="277" t="s">
        <v>105</v>
      </c>
      <c r="D175" s="277"/>
      <c r="E175" s="277"/>
      <c r="F175" s="298" t="s">
        <v>427</v>
      </c>
      <c r="G175" s="277"/>
      <c r="H175" s="277" t="s">
        <v>494</v>
      </c>
      <c r="I175" s="277" t="s">
        <v>495</v>
      </c>
      <c r="J175" s="277"/>
      <c r="K175" s="320"/>
    </row>
    <row r="176" ht="15" customHeight="1">
      <c r="B176" s="299"/>
      <c r="C176" s="277" t="s">
        <v>55</v>
      </c>
      <c r="D176" s="277"/>
      <c r="E176" s="277"/>
      <c r="F176" s="298" t="s">
        <v>427</v>
      </c>
      <c r="G176" s="277"/>
      <c r="H176" s="277" t="s">
        <v>496</v>
      </c>
      <c r="I176" s="277" t="s">
        <v>497</v>
      </c>
      <c r="J176" s="277">
        <v>1</v>
      </c>
      <c r="K176" s="320"/>
    </row>
    <row r="177" ht="15" customHeight="1">
      <c r="B177" s="299"/>
      <c r="C177" s="277" t="s">
        <v>51</v>
      </c>
      <c r="D177" s="277"/>
      <c r="E177" s="277"/>
      <c r="F177" s="298" t="s">
        <v>427</v>
      </c>
      <c r="G177" s="277"/>
      <c r="H177" s="277" t="s">
        <v>498</v>
      </c>
      <c r="I177" s="277" t="s">
        <v>429</v>
      </c>
      <c r="J177" s="277">
        <v>20</v>
      </c>
      <c r="K177" s="320"/>
    </row>
    <row r="178" ht="15" customHeight="1">
      <c r="B178" s="299"/>
      <c r="C178" s="277" t="s">
        <v>106</v>
      </c>
      <c r="D178" s="277"/>
      <c r="E178" s="277"/>
      <c r="F178" s="298" t="s">
        <v>427</v>
      </c>
      <c r="G178" s="277"/>
      <c r="H178" s="277" t="s">
        <v>499</v>
      </c>
      <c r="I178" s="277" t="s">
        <v>429</v>
      </c>
      <c r="J178" s="277">
        <v>255</v>
      </c>
      <c r="K178" s="320"/>
    </row>
    <row r="179" ht="15" customHeight="1">
      <c r="B179" s="299"/>
      <c r="C179" s="277" t="s">
        <v>107</v>
      </c>
      <c r="D179" s="277"/>
      <c r="E179" s="277"/>
      <c r="F179" s="298" t="s">
        <v>427</v>
      </c>
      <c r="G179" s="277"/>
      <c r="H179" s="277" t="s">
        <v>392</v>
      </c>
      <c r="I179" s="277" t="s">
        <v>429</v>
      </c>
      <c r="J179" s="277">
        <v>10</v>
      </c>
      <c r="K179" s="320"/>
    </row>
    <row r="180" ht="15" customHeight="1">
      <c r="B180" s="299"/>
      <c r="C180" s="277" t="s">
        <v>108</v>
      </c>
      <c r="D180" s="277"/>
      <c r="E180" s="277"/>
      <c r="F180" s="298" t="s">
        <v>427</v>
      </c>
      <c r="G180" s="277"/>
      <c r="H180" s="277" t="s">
        <v>500</v>
      </c>
      <c r="I180" s="277" t="s">
        <v>461</v>
      </c>
      <c r="J180" s="277"/>
      <c r="K180" s="320"/>
    </row>
    <row r="181" ht="15" customHeight="1">
      <c r="B181" s="299"/>
      <c r="C181" s="277" t="s">
        <v>501</v>
      </c>
      <c r="D181" s="277"/>
      <c r="E181" s="277"/>
      <c r="F181" s="298" t="s">
        <v>427</v>
      </c>
      <c r="G181" s="277"/>
      <c r="H181" s="277" t="s">
        <v>502</v>
      </c>
      <c r="I181" s="277" t="s">
        <v>461</v>
      </c>
      <c r="J181" s="277"/>
      <c r="K181" s="320"/>
    </row>
    <row r="182" ht="15" customHeight="1">
      <c r="B182" s="299"/>
      <c r="C182" s="277" t="s">
        <v>490</v>
      </c>
      <c r="D182" s="277"/>
      <c r="E182" s="277"/>
      <c r="F182" s="298" t="s">
        <v>427</v>
      </c>
      <c r="G182" s="277"/>
      <c r="H182" s="277" t="s">
        <v>503</v>
      </c>
      <c r="I182" s="277" t="s">
        <v>461</v>
      </c>
      <c r="J182" s="277"/>
      <c r="K182" s="320"/>
    </row>
    <row r="183" ht="15" customHeight="1">
      <c r="B183" s="299"/>
      <c r="C183" s="277" t="s">
        <v>110</v>
      </c>
      <c r="D183" s="277"/>
      <c r="E183" s="277"/>
      <c r="F183" s="298" t="s">
        <v>433</v>
      </c>
      <c r="G183" s="277"/>
      <c r="H183" s="277" t="s">
        <v>504</v>
      </c>
      <c r="I183" s="277" t="s">
        <v>429</v>
      </c>
      <c r="J183" s="277">
        <v>50</v>
      </c>
      <c r="K183" s="320"/>
    </row>
    <row r="184" ht="15" customHeight="1">
      <c r="B184" s="299"/>
      <c r="C184" s="277" t="s">
        <v>505</v>
      </c>
      <c r="D184" s="277"/>
      <c r="E184" s="277"/>
      <c r="F184" s="298" t="s">
        <v>433</v>
      </c>
      <c r="G184" s="277"/>
      <c r="H184" s="277" t="s">
        <v>506</v>
      </c>
      <c r="I184" s="277" t="s">
        <v>507</v>
      </c>
      <c r="J184" s="277"/>
      <c r="K184" s="320"/>
    </row>
    <row r="185" ht="15" customHeight="1">
      <c r="B185" s="299"/>
      <c r="C185" s="277" t="s">
        <v>508</v>
      </c>
      <c r="D185" s="277"/>
      <c r="E185" s="277"/>
      <c r="F185" s="298" t="s">
        <v>433</v>
      </c>
      <c r="G185" s="277"/>
      <c r="H185" s="277" t="s">
        <v>509</v>
      </c>
      <c r="I185" s="277" t="s">
        <v>507</v>
      </c>
      <c r="J185" s="277"/>
      <c r="K185" s="320"/>
    </row>
    <row r="186" ht="15" customHeight="1">
      <c r="B186" s="299"/>
      <c r="C186" s="277" t="s">
        <v>510</v>
      </c>
      <c r="D186" s="277"/>
      <c r="E186" s="277"/>
      <c r="F186" s="298" t="s">
        <v>433</v>
      </c>
      <c r="G186" s="277"/>
      <c r="H186" s="277" t="s">
        <v>511</v>
      </c>
      <c r="I186" s="277" t="s">
        <v>507</v>
      </c>
      <c r="J186" s="277"/>
      <c r="K186" s="320"/>
    </row>
    <row r="187" ht="15" customHeight="1">
      <c r="B187" s="299"/>
      <c r="C187" s="332" t="s">
        <v>512</v>
      </c>
      <c r="D187" s="277"/>
      <c r="E187" s="277"/>
      <c r="F187" s="298" t="s">
        <v>433</v>
      </c>
      <c r="G187" s="277"/>
      <c r="H187" s="277" t="s">
        <v>513</v>
      </c>
      <c r="I187" s="277" t="s">
        <v>514</v>
      </c>
      <c r="J187" s="333" t="s">
        <v>515</v>
      </c>
      <c r="K187" s="320"/>
    </row>
    <row r="188" ht="15" customHeight="1">
      <c r="B188" s="299"/>
      <c r="C188" s="283" t="s">
        <v>40</v>
      </c>
      <c r="D188" s="277"/>
      <c r="E188" s="277"/>
      <c r="F188" s="298" t="s">
        <v>427</v>
      </c>
      <c r="G188" s="277"/>
      <c r="H188" s="273" t="s">
        <v>516</v>
      </c>
      <c r="I188" s="277" t="s">
        <v>517</v>
      </c>
      <c r="J188" s="277"/>
      <c r="K188" s="320"/>
    </row>
    <row r="189" ht="15" customHeight="1">
      <c r="B189" s="299"/>
      <c r="C189" s="283" t="s">
        <v>518</v>
      </c>
      <c r="D189" s="277"/>
      <c r="E189" s="277"/>
      <c r="F189" s="298" t="s">
        <v>427</v>
      </c>
      <c r="G189" s="277"/>
      <c r="H189" s="277" t="s">
        <v>519</v>
      </c>
      <c r="I189" s="277" t="s">
        <v>461</v>
      </c>
      <c r="J189" s="277"/>
      <c r="K189" s="320"/>
    </row>
    <row r="190" ht="15" customHeight="1">
      <c r="B190" s="299"/>
      <c r="C190" s="283" t="s">
        <v>520</v>
      </c>
      <c r="D190" s="277"/>
      <c r="E190" s="277"/>
      <c r="F190" s="298" t="s">
        <v>427</v>
      </c>
      <c r="G190" s="277"/>
      <c r="H190" s="277" t="s">
        <v>521</v>
      </c>
      <c r="I190" s="277" t="s">
        <v>461</v>
      </c>
      <c r="J190" s="277"/>
      <c r="K190" s="320"/>
    </row>
    <row r="191" ht="15" customHeight="1">
      <c r="B191" s="299"/>
      <c r="C191" s="283" t="s">
        <v>522</v>
      </c>
      <c r="D191" s="277"/>
      <c r="E191" s="277"/>
      <c r="F191" s="298" t="s">
        <v>433</v>
      </c>
      <c r="G191" s="277"/>
      <c r="H191" s="277" t="s">
        <v>523</v>
      </c>
      <c r="I191" s="277" t="s">
        <v>461</v>
      </c>
      <c r="J191" s="277"/>
      <c r="K191" s="320"/>
    </row>
    <row r="192" ht="15" customHeight="1">
      <c r="B192" s="326"/>
      <c r="C192" s="334"/>
      <c r="D192" s="308"/>
      <c r="E192" s="308"/>
      <c r="F192" s="308"/>
      <c r="G192" s="308"/>
      <c r="H192" s="308"/>
      <c r="I192" s="308"/>
      <c r="J192" s="308"/>
      <c r="K192" s="327"/>
    </row>
    <row r="193" ht="18.75" customHeight="1">
      <c r="B193" s="273"/>
      <c r="C193" s="277"/>
      <c r="D193" s="277"/>
      <c r="E193" s="277"/>
      <c r="F193" s="298"/>
      <c r="G193" s="277"/>
      <c r="H193" s="277"/>
      <c r="I193" s="277"/>
      <c r="J193" s="277"/>
      <c r="K193" s="273"/>
    </row>
    <row r="194" ht="18.75" customHeight="1">
      <c r="B194" s="273"/>
      <c r="C194" s="277"/>
      <c r="D194" s="277"/>
      <c r="E194" s="277"/>
      <c r="F194" s="298"/>
      <c r="G194" s="277"/>
      <c r="H194" s="277"/>
      <c r="I194" s="277"/>
      <c r="J194" s="277"/>
      <c r="K194" s="273"/>
    </row>
    <row r="195" ht="18.75" customHeight="1">
      <c r="B195" s="284"/>
      <c r="C195" s="284"/>
      <c r="D195" s="284"/>
      <c r="E195" s="284"/>
      <c r="F195" s="284"/>
      <c r="G195" s="284"/>
      <c r="H195" s="284"/>
      <c r="I195" s="284"/>
      <c r="J195" s="284"/>
      <c r="K195" s="284"/>
    </row>
    <row r="196" ht="13.5">
      <c r="B196" s="263"/>
      <c r="C196" s="264"/>
      <c r="D196" s="264"/>
      <c r="E196" s="264"/>
      <c r="F196" s="264"/>
      <c r="G196" s="264"/>
      <c r="H196" s="264"/>
      <c r="I196" s="264"/>
      <c r="J196" s="264"/>
      <c r="K196" s="265"/>
    </row>
    <row r="197" ht="21">
      <c r="B197" s="266"/>
      <c r="C197" s="267" t="s">
        <v>524</v>
      </c>
      <c r="D197" s="267"/>
      <c r="E197" s="267"/>
      <c r="F197" s="267"/>
      <c r="G197" s="267"/>
      <c r="H197" s="267"/>
      <c r="I197" s="267"/>
      <c r="J197" s="267"/>
      <c r="K197" s="268"/>
    </row>
    <row r="198" ht="25.5" customHeight="1">
      <c r="B198" s="266"/>
      <c r="C198" s="335" t="s">
        <v>525</v>
      </c>
      <c r="D198" s="335"/>
      <c r="E198" s="335"/>
      <c r="F198" s="335" t="s">
        <v>526</v>
      </c>
      <c r="G198" s="336"/>
      <c r="H198" s="335" t="s">
        <v>527</v>
      </c>
      <c r="I198" s="335"/>
      <c r="J198" s="335"/>
      <c r="K198" s="268"/>
    </row>
    <row r="199" ht="5.25" customHeight="1">
      <c r="B199" s="299"/>
      <c r="C199" s="296"/>
      <c r="D199" s="296"/>
      <c r="E199" s="296"/>
      <c r="F199" s="296"/>
      <c r="G199" s="277"/>
      <c r="H199" s="296"/>
      <c r="I199" s="296"/>
      <c r="J199" s="296"/>
      <c r="K199" s="320"/>
    </row>
    <row r="200" ht="15" customHeight="1">
      <c r="B200" s="299"/>
      <c r="C200" s="277" t="s">
        <v>517</v>
      </c>
      <c r="D200" s="277"/>
      <c r="E200" s="277"/>
      <c r="F200" s="298" t="s">
        <v>41</v>
      </c>
      <c r="G200" s="277"/>
      <c r="H200" s="277" t="s">
        <v>528</v>
      </c>
      <c r="I200" s="277"/>
      <c r="J200" s="277"/>
      <c r="K200" s="320"/>
    </row>
    <row r="201" ht="15" customHeight="1">
      <c r="B201" s="299"/>
      <c r="C201" s="305"/>
      <c r="D201" s="277"/>
      <c r="E201" s="277"/>
      <c r="F201" s="298" t="s">
        <v>42</v>
      </c>
      <c r="G201" s="277"/>
      <c r="H201" s="277" t="s">
        <v>529</v>
      </c>
      <c r="I201" s="277"/>
      <c r="J201" s="277"/>
      <c r="K201" s="320"/>
    </row>
    <row r="202" ht="15" customHeight="1">
      <c r="B202" s="299"/>
      <c r="C202" s="305"/>
      <c r="D202" s="277"/>
      <c r="E202" s="277"/>
      <c r="F202" s="298" t="s">
        <v>45</v>
      </c>
      <c r="G202" s="277"/>
      <c r="H202" s="277" t="s">
        <v>530</v>
      </c>
      <c r="I202" s="277"/>
      <c r="J202" s="277"/>
      <c r="K202" s="320"/>
    </row>
    <row r="203" ht="15" customHeight="1">
      <c r="B203" s="299"/>
      <c r="C203" s="277"/>
      <c r="D203" s="277"/>
      <c r="E203" s="277"/>
      <c r="F203" s="298" t="s">
        <v>43</v>
      </c>
      <c r="G203" s="277"/>
      <c r="H203" s="277" t="s">
        <v>531</v>
      </c>
      <c r="I203" s="277"/>
      <c r="J203" s="277"/>
      <c r="K203" s="320"/>
    </row>
    <row r="204" ht="15" customHeight="1">
      <c r="B204" s="299"/>
      <c r="C204" s="277"/>
      <c r="D204" s="277"/>
      <c r="E204" s="277"/>
      <c r="F204" s="298" t="s">
        <v>44</v>
      </c>
      <c r="G204" s="277"/>
      <c r="H204" s="277" t="s">
        <v>532</v>
      </c>
      <c r="I204" s="277"/>
      <c r="J204" s="277"/>
      <c r="K204" s="320"/>
    </row>
    <row r="205" ht="15" customHeight="1">
      <c r="B205" s="299"/>
      <c r="C205" s="277"/>
      <c r="D205" s="277"/>
      <c r="E205" s="277"/>
      <c r="F205" s="298"/>
      <c r="G205" s="277"/>
      <c r="H205" s="277"/>
      <c r="I205" s="277"/>
      <c r="J205" s="277"/>
      <c r="K205" s="320"/>
    </row>
    <row r="206" ht="15" customHeight="1">
      <c r="B206" s="299"/>
      <c r="C206" s="277" t="s">
        <v>473</v>
      </c>
      <c r="D206" s="277"/>
      <c r="E206" s="277"/>
      <c r="F206" s="298" t="s">
        <v>77</v>
      </c>
      <c r="G206" s="277"/>
      <c r="H206" s="277" t="s">
        <v>533</v>
      </c>
      <c r="I206" s="277"/>
      <c r="J206" s="277"/>
      <c r="K206" s="320"/>
    </row>
    <row r="207" ht="15" customHeight="1">
      <c r="B207" s="299"/>
      <c r="C207" s="305"/>
      <c r="D207" s="277"/>
      <c r="E207" s="277"/>
      <c r="F207" s="298" t="s">
        <v>370</v>
      </c>
      <c r="G207" s="277"/>
      <c r="H207" s="277" t="s">
        <v>371</v>
      </c>
      <c r="I207" s="277"/>
      <c r="J207" s="277"/>
      <c r="K207" s="320"/>
    </row>
    <row r="208" ht="15" customHeight="1">
      <c r="B208" s="299"/>
      <c r="C208" s="277"/>
      <c r="D208" s="277"/>
      <c r="E208" s="277"/>
      <c r="F208" s="298" t="s">
        <v>368</v>
      </c>
      <c r="G208" s="277"/>
      <c r="H208" s="277" t="s">
        <v>534</v>
      </c>
      <c r="I208" s="277"/>
      <c r="J208" s="277"/>
      <c r="K208" s="320"/>
    </row>
    <row r="209" ht="15" customHeight="1">
      <c r="B209" s="337"/>
      <c r="C209" s="305"/>
      <c r="D209" s="305"/>
      <c r="E209" s="305"/>
      <c r="F209" s="298" t="s">
        <v>372</v>
      </c>
      <c r="G209" s="283"/>
      <c r="H209" s="324" t="s">
        <v>373</v>
      </c>
      <c r="I209" s="324"/>
      <c r="J209" s="324"/>
      <c r="K209" s="338"/>
    </row>
    <row r="210" ht="15" customHeight="1">
      <c r="B210" s="337"/>
      <c r="C210" s="305"/>
      <c r="D210" s="305"/>
      <c r="E210" s="305"/>
      <c r="F210" s="298" t="s">
        <v>374</v>
      </c>
      <c r="G210" s="283"/>
      <c r="H210" s="324" t="s">
        <v>535</v>
      </c>
      <c r="I210" s="324"/>
      <c r="J210" s="324"/>
      <c r="K210" s="338"/>
    </row>
    <row r="211" ht="15" customHeight="1">
      <c r="B211" s="337"/>
      <c r="C211" s="305"/>
      <c r="D211" s="305"/>
      <c r="E211" s="305"/>
      <c r="F211" s="339"/>
      <c r="G211" s="283"/>
      <c r="H211" s="340"/>
      <c r="I211" s="340"/>
      <c r="J211" s="340"/>
      <c r="K211" s="338"/>
    </row>
    <row r="212" ht="15" customHeight="1">
      <c r="B212" s="337"/>
      <c r="C212" s="277" t="s">
        <v>497</v>
      </c>
      <c r="D212" s="305"/>
      <c r="E212" s="305"/>
      <c r="F212" s="298">
        <v>1</v>
      </c>
      <c r="G212" s="283"/>
      <c r="H212" s="324" t="s">
        <v>536</v>
      </c>
      <c r="I212" s="324"/>
      <c r="J212" s="324"/>
      <c r="K212" s="338"/>
    </row>
    <row r="213" ht="15" customHeight="1">
      <c r="B213" s="337"/>
      <c r="C213" s="305"/>
      <c r="D213" s="305"/>
      <c r="E213" s="305"/>
      <c r="F213" s="298">
        <v>2</v>
      </c>
      <c r="G213" s="283"/>
      <c r="H213" s="324" t="s">
        <v>537</v>
      </c>
      <c r="I213" s="324"/>
      <c r="J213" s="324"/>
      <c r="K213" s="338"/>
    </row>
    <row r="214" ht="15" customHeight="1">
      <c r="B214" s="337"/>
      <c r="C214" s="305"/>
      <c r="D214" s="305"/>
      <c r="E214" s="305"/>
      <c r="F214" s="298">
        <v>3</v>
      </c>
      <c r="G214" s="283"/>
      <c r="H214" s="324" t="s">
        <v>538</v>
      </c>
      <c r="I214" s="324"/>
      <c r="J214" s="324"/>
      <c r="K214" s="338"/>
    </row>
    <row r="215" ht="15" customHeight="1">
      <c r="B215" s="337"/>
      <c r="C215" s="305"/>
      <c r="D215" s="305"/>
      <c r="E215" s="305"/>
      <c r="F215" s="298">
        <v>4</v>
      </c>
      <c r="G215" s="283"/>
      <c r="H215" s="324" t="s">
        <v>539</v>
      </c>
      <c r="I215" s="324"/>
      <c r="J215" s="324"/>
      <c r="K215" s="338"/>
    </row>
    <row r="216" ht="12.75" customHeight="1">
      <c r="B216" s="341"/>
      <c r="C216" s="342"/>
      <c r="D216" s="342"/>
      <c r="E216" s="342"/>
      <c r="F216" s="342"/>
      <c r="G216" s="342"/>
      <c r="H216" s="342"/>
      <c r="I216" s="342"/>
      <c r="J216" s="342"/>
      <c r="K216" s="343"/>
    </row>
  </sheetData>
  <sheetProtection autoFilter="0" deleteColumns="0" deleteRows="0" formatCells="0" formatColumns="0" formatRows="0" insertColumns="0" insertHyperlinks="0" insertRows="0" pivotTables="0" sort="0"/>
  <mergeCells count="77">
    <mergeCell ref="H208:J208"/>
    <mergeCell ref="H203:J203"/>
    <mergeCell ref="H201:J201"/>
    <mergeCell ref="H212:J212"/>
    <mergeCell ref="H214:J214"/>
    <mergeCell ref="H215:J215"/>
    <mergeCell ref="H213:J213"/>
    <mergeCell ref="H210:J210"/>
    <mergeCell ref="H209:J209"/>
    <mergeCell ref="H207:J207"/>
    <mergeCell ref="H198:J198"/>
    <mergeCell ref="C163:J163"/>
    <mergeCell ref="C120:J120"/>
    <mergeCell ref="C145:J145"/>
    <mergeCell ref="C197:J197"/>
    <mergeCell ref="H206:J206"/>
    <mergeCell ref="H204:J204"/>
    <mergeCell ref="H202:J202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C52:J52"/>
    <mergeCell ref="C53:J53"/>
    <mergeCell ref="C55:J55"/>
    <mergeCell ref="D56:J56"/>
    <mergeCell ref="D57:J5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D33:J33"/>
    <mergeCell ref="G34:J34"/>
    <mergeCell ref="G35:J35"/>
    <mergeCell ref="D49:J49"/>
    <mergeCell ref="E48:J48"/>
    <mergeCell ref="G36:J36"/>
    <mergeCell ref="G37:J37"/>
    <mergeCell ref="C23:J23"/>
    <mergeCell ref="D25:J25"/>
    <mergeCell ref="D26:J26"/>
    <mergeCell ref="D28:J28"/>
    <mergeCell ref="D29:J29"/>
    <mergeCell ref="D31:J31"/>
    <mergeCell ref="C24:J24"/>
    <mergeCell ref="D32:J32"/>
    <mergeCell ref="F18:J18"/>
    <mergeCell ref="F21:J21"/>
    <mergeCell ref="D11:J11"/>
    <mergeCell ref="F19:J19"/>
    <mergeCell ref="F20:J20"/>
    <mergeCell ref="D14:J14"/>
    <mergeCell ref="D15:J15"/>
    <mergeCell ref="F16:J16"/>
    <mergeCell ref="F17:J17"/>
    <mergeCell ref="C9:J9"/>
    <mergeCell ref="D10:J10"/>
    <mergeCell ref="D13:J13"/>
    <mergeCell ref="C3:J3"/>
    <mergeCell ref="C4:J4"/>
    <mergeCell ref="C6:J6"/>
    <mergeCell ref="C7:J7"/>
  </mergeCells>
  <pageMargins left="0.5902778" right="0.5902778" top="0.5902778" bottom="0.5902778" header="0" footer="0"/>
  <pageSetup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Roman</dc:creator>
  <cp:lastModifiedBy>Roman</cp:lastModifiedBy>
  <dcterms:created xsi:type="dcterms:W3CDTF">2018-06-18T07:10:48Z</dcterms:created>
  <dcterms:modified xsi:type="dcterms:W3CDTF">2018-06-18T07:10:53Z</dcterms:modified>
</cp:coreProperties>
</file>